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Рабочая папка\ИП 2022\380\Маргарите на подпись\14.04.2022\Формы ИП 2021 НЕПОДПИС\"/>
    </mc:Choice>
  </mc:AlternateContent>
  <xr:revisionPtr revIDLastSave="0" documentId="13_ncr:1_{594C9E28-D1A3-4B4A-A8DC-53DC21A20A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орма 1.5" sheetId="3" r:id="rId1"/>
  </sheets>
  <definedNames>
    <definedName name="_xlnm._FilterDatabase" localSheetId="0" hidden="1">'Форма 1.5'!$A$19:$BC$173</definedName>
    <definedName name="_xlnm.Print_Titles" localSheetId="0">'Форма 1.5'!$15:$19</definedName>
    <definedName name="_xlnm.Print_Area" localSheetId="0">'Форма 1.5'!$A$1:$BC$178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31" i="3" l="1"/>
  <c r="AR30" i="3"/>
  <c r="AZ165" i="3"/>
  <c r="M30" i="3" l="1"/>
  <c r="H140" i="3" l="1"/>
  <c r="Z70" i="3"/>
  <c r="X54" i="3"/>
  <c r="AS29" i="3" l="1"/>
  <c r="Y54" i="3"/>
  <c r="I140" i="3" l="1"/>
  <c r="E25" i="3" l="1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D25" i="3"/>
  <c r="F23" i="3"/>
  <c r="I23" i="3"/>
  <c r="J23" i="3"/>
  <c r="M23" i="3"/>
  <c r="N23" i="3"/>
  <c r="X23" i="3"/>
  <c r="AA23" i="3"/>
  <c r="AB23" i="3"/>
  <c r="D23" i="3"/>
  <c r="E29" i="3"/>
  <c r="F29" i="3"/>
  <c r="G29" i="3"/>
  <c r="H29" i="3"/>
  <c r="I29" i="3"/>
  <c r="I28" i="3" s="1"/>
  <c r="I21" i="3" s="1"/>
  <c r="J29" i="3"/>
  <c r="J28" i="3" s="1"/>
  <c r="J21" i="3" s="1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X28" i="3" s="1"/>
  <c r="X21" i="3" s="1"/>
  <c r="Y29" i="3"/>
  <c r="Z29" i="3"/>
  <c r="AA29" i="3"/>
  <c r="AA28" i="3" s="1"/>
  <c r="AA21" i="3" s="1"/>
  <c r="AB29" i="3"/>
  <c r="AB28" i="3" s="1"/>
  <c r="AB21" i="3" s="1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T29" i="3"/>
  <c r="AU29" i="3"/>
  <c r="AV29" i="3"/>
  <c r="AW29" i="3"/>
  <c r="AX29" i="3"/>
  <c r="AY29" i="3"/>
  <c r="AZ29" i="3"/>
  <c r="BA29" i="3"/>
  <c r="BB29" i="3"/>
  <c r="BC29" i="3"/>
  <c r="D29" i="3"/>
  <c r="D28" i="3" s="1"/>
  <c r="D21" i="3" s="1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D5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L49" i="3" s="1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D60" i="3"/>
  <c r="E70" i="3"/>
  <c r="E69" i="3" s="1"/>
  <c r="F70" i="3"/>
  <c r="F69" i="3" s="1"/>
  <c r="G70" i="3"/>
  <c r="G69" i="3" s="1"/>
  <c r="H70" i="3"/>
  <c r="H69" i="3" s="1"/>
  <c r="I70" i="3"/>
  <c r="I69" i="3" s="1"/>
  <c r="J70" i="3"/>
  <c r="J69" i="3" s="1"/>
  <c r="K70" i="3"/>
  <c r="K69" i="3" s="1"/>
  <c r="L70" i="3"/>
  <c r="L69" i="3" s="1"/>
  <c r="M70" i="3"/>
  <c r="M69" i="3" s="1"/>
  <c r="N70" i="3"/>
  <c r="N69" i="3" s="1"/>
  <c r="O70" i="3"/>
  <c r="O69" i="3" s="1"/>
  <c r="P70" i="3"/>
  <c r="P69" i="3" s="1"/>
  <c r="Q70" i="3"/>
  <c r="Q69" i="3" s="1"/>
  <c r="R70" i="3"/>
  <c r="R69" i="3" s="1"/>
  <c r="S70" i="3"/>
  <c r="S69" i="3" s="1"/>
  <c r="T70" i="3"/>
  <c r="T69" i="3" s="1"/>
  <c r="U70" i="3"/>
  <c r="U69" i="3" s="1"/>
  <c r="V70" i="3"/>
  <c r="V69" i="3" s="1"/>
  <c r="W70" i="3"/>
  <c r="W69" i="3" s="1"/>
  <c r="X70" i="3"/>
  <c r="X69" i="3" s="1"/>
  <c r="Y70" i="3"/>
  <c r="Y69" i="3" s="1"/>
  <c r="Z69" i="3"/>
  <c r="AA70" i="3"/>
  <c r="AA69" i="3" s="1"/>
  <c r="AB70" i="3"/>
  <c r="AB69" i="3" s="1"/>
  <c r="AC70" i="3"/>
  <c r="AC69" i="3" s="1"/>
  <c r="AD70" i="3"/>
  <c r="AD69" i="3" s="1"/>
  <c r="AE70" i="3"/>
  <c r="AE69" i="3" s="1"/>
  <c r="AF70" i="3"/>
  <c r="AF69" i="3" s="1"/>
  <c r="AG70" i="3"/>
  <c r="AG69" i="3" s="1"/>
  <c r="AH70" i="3"/>
  <c r="AH69" i="3" s="1"/>
  <c r="AI70" i="3"/>
  <c r="AI69" i="3" s="1"/>
  <c r="AJ70" i="3"/>
  <c r="AJ69" i="3" s="1"/>
  <c r="AK70" i="3"/>
  <c r="AK69" i="3" s="1"/>
  <c r="AL70" i="3"/>
  <c r="AL69" i="3" s="1"/>
  <c r="AM70" i="3"/>
  <c r="AM69" i="3" s="1"/>
  <c r="AN70" i="3"/>
  <c r="AN69" i="3" s="1"/>
  <c r="AO70" i="3"/>
  <c r="AO69" i="3" s="1"/>
  <c r="AP70" i="3"/>
  <c r="AP69" i="3" s="1"/>
  <c r="AQ70" i="3"/>
  <c r="AQ69" i="3" s="1"/>
  <c r="AR70" i="3"/>
  <c r="AR69" i="3" s="1"/>
  <c r="AS70" i="3"/>
  <c r="AS69" i="3" s="1"/>
  <c r="AT70" i="3"/>
  <c r="AT69" i="3" s="1"/>
  <c r="AU70" i="3"/>
  <c r="AU69" i="3" s="1"/>
  <c r="AV70" i="3"/>
  <c r="AV69" i="3" s="1"/>
  <c r="AW70" i="3"/>
  <c r="AW69" i="3" s="1"/>
  <c r="AX70" i="3"/>
  <c r="AX69" i="3" s="1"/>
  <c r="AY70" i="3"/>
  <c r="AY69" i="3" s="1"/>
  <c r="AZ70" i="3"/>
  <c r="AZ69" i="3" s="1"/>
  <c r="BA70" i="3"/>
  <c r="BA69" i="3" s="1"/>
  <c r="BB70" i="3"/>
  <c r="BB69" i="3" s="1"/>
  <c r="BC70" i="3"/>
  <c r="BC69" i="3" s="1"/>
  <c r="D70" i="3"/>
  <c r="D69" i="3" s="1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D97" i="3"/>
  <c r="E111" i="3"/>
  <c r="F111" i="3"/>
  <c r="G111" i="3"/>
  <c r="H111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AO111" i="3"/>
  <c r="AP111" i="3"/>
  <c r="AQ111" i="3"/>
  <c r="AR111" i="3"/>
  <c r="AS111" i="3"/>
  <c r="AT111" i="3"/>
  <c r="AU111" i="3"/>
  <c r="AV111" i="3"/>
  <c r="AW111" i="3"/>
  <c r="AX111" i="3"/>
  <c r="AY111" i="3"/>
  <c r="AZ111" i="3"/>
  <c r="BA111" i="3"/>
  <c r="BB111" i="3"/>
  <c r="BC111" i="3"/>
  <c r="D111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L96" i="3" s="1"/>
  <c r="AM115" i="3"/>
  <c r="AN115" i="3"/>
  <c r="AO115" i="3"/>
  <c r="AP115" i="3"/>
  <c r="AQ115" i="3"/>
  <c r="AR115" i="3"/>
  <c r="AS115" i="3"/>
  <c r="AT115" i="3"/>
  <c r="AU115" i="3"/>
  <c r="AV115" i="3"/>
  <c r="AW115" i="3"/>
  <c r="AX115" i="3"/>
  <c r="AY115" i="3"/>
  <c r="AZ115" i="3"/>
  <c r="BA115" i="3"/>
  <c r="BB115" i="3"/>
  <c r="BC115" i="3"/>
  <c r="D115" i="3"/>
  <c r="E126" i="3"/>
  <c r="F126" i="3"/>
  <c r="G126" i="3"/>
  <c r="G125" i="3" s="1"/>
  <c r="H126" i="3"/>
  <c r="H125" i="3" s="1"/>
  <c r="I126" i="3"/>
  <c r="I125" i="3" s="1"/>
  <c r="J126" i="3"/>
  <c r="J125" i="3" s="1"/>
  <c r="K126" i="3"/>
  <c r="K125" i="3" s="1"/>
  <c r="L126" i="3"/>
  <c r="L125" i="3" s="1"/>
  <c r="M126" i="3"/>
  <c r="M125" i="3" s="1"/>
  <c r="N126" i="3"/>
  <c r="N125" i="3" s="1"/>
  <c r="O126" i="3"/>
  <c r="O125" i="3" s="1"/>
  <c r="P126" i="3"/>
  <c r="P125" i="3" s="1"/>
  <c r="Q126" i="3"/>
  <c r="Q125" i="3" s="1"/>
  <c r="R126" i="3"/>
  <c r="R125" i="3" s="1"/>
  <c r="S126" i="3"/>
  <c r="S125" i="3" s="1"/>
  <c r="T126" i="3"/>
  <c r="T125" i="3" s="1"/>
  <c r="U126" i="3"/>
  <c r="U125" i="3" s="1"/>
  <c r="V126" i="3"/>
  <c r="V125" i="3" s="1"/>
  <c r="W126" i="3"/>
  <c r="W125" i="3" s="1"/>
  <c r="X126" i="3"/>
  <c r="X125" i="3" s="1"/>
  <c r="Y126" i="3"/>
  <c r="Y125" i="3" s="1"/>
  <c r="Z126" i="3"/>
  <c r="Z125" i="3" s="1"/>
  <c r="AA126" i="3"/>
  <c r="AA125" i="3" s="1"/>
  <c r="AB126" i="3"/>
  <c r="AB125" i="3" s="1"/>
  <c r="AC126" i="3"/>
  <c r="AC125" i="3" s="1"/>
  <c r="AD126" i="3"/>
  <c r="AD125" i="3" s="1"/>
  <c r="AE126" i="3"/>
  <c r="AE125" i="3" s="1"/>
  <c r="AF126" i="3"/>
  <c r="AF125" i="3" s="1"/>
  <c r="AG126" i="3"/>
  <c r="AG125" i="3" s="1"/>
  <c r="AH126" i="3"/>
  <c r="AH125" i="3" s="1"/>
  <c r="AI126" i="3"/>
  <c r="AI125" i="3" s="1"/>
  <c r="AJ126" i="3"/>
  <c r="AJ125" i="3" s="1"/>
  <c r="AK126" i="3"/>
  <c r="AK125" i="3" s="1"/>
  <c r="AL126" i="3"/>
  <c r="AL125" i="3" s="1"/>
  <c r="AM126" i="3"/>
  <c r="AM125" i="3" s="1"/>
  <c r="AN126" i="3"/>
  <c r="AN125" i="3" s="1"/>
  <c r="AO126" i="3"/>
  <c r="AO125" i="3" s="1"/>
  <c r="AP126" i="3"/>
  <c r="AP125" i="3" s="1"/>
  <c r="AQ126" i="3"/>
  <c r="AQ125" i="3" s="1"/>
  <c r="AR126" i="3"/>
  <c r="AR125" i="3" s="1"/>
  <c r="AS126" i="3"/>
  <c r="AS125" i="3" s="1"/>
  <c r="AT126" i="3"/>
  <c r="AT125" i="3" s="1"/>
  <c r="AU126" i="3"/>
  <c r="AU125" i="3" s="1"/>
  <c r="AV126" i="3"/>
  <c r="AV125" i="3" s="1"/>
  <c r="AW126" i="3"/>
  <c r="AW125" i="3" s="1"/>
  <c r="AX126" i="3"/>
  <c r="AX125" i="3" s="1"/>
  <c r="AY126" i="3"/>
  <c r="AY125" i="3" s="1"/>
  <c r="AZ126" i="3"/>
  <c r="AZ125" i="3" s="1"/>
  <c r="BA126" i="3"/>
  <c r="BA125" i="3" s="1"/>
  <c r="BB126" i="3"/>
  <c r="BB125" i="3" s="1"/>
  <c r="BC126" i="3"/>
  <c r="BC125" i="3" s="1"/>
  <c r="D126" i="3"/>
  <c r="E133" i="3"/>
  <c r="E24" i="3" s="1"/>
  <c r="F133" i="3"/>
  <c r="F24" i="3" s="1"/>
  <c r="G133" i="3"/>
  <c r="G24" i="3" s="1"/>
  <c r="H133" i="3"/>
  <c r="H24" i="3" s="1"/>
  <c r="I133" i="3"/>
  <c r="I24" i="3" s="1"/>
  <c r="J133" i="3"/>
  <c r="J24" i="3" s="1"/>
  <c r="K133" i="3"/>
  <c r="K24" i="3" s="1"/>
  <c r="L133" i="3"/>
  <c r="L24" i="3" s="1"/>
  <c r="M133" i="3"/>
  <c r="M24" i="3" s="1"/>
  <c r="N133" i="3"/>
  <c r="N24" i="3" s="1"/>
  <c r="O133" i="3"/>
  <c r="O24" i="3" s="1"/>
  <c r="P133" i="3"/>
  <c r="P24" i="3" s="1"/>
  <c r="Q133" i="3"/>
  <c r="Q24" i="3" s="1"/>
  <c r="R133" i="3"/>
  <c r="R24" i="3" s="1"/>
  <c r="S133" i="3"/>
  <c r="S24" i="3" s="1"/>
  <c r="T133" i="3"/>
  <c r="T24" i="3" s="1"/>
  <c r="U133" i="3"/>
  <c r="U24" i="3" s="1"/>
  <c r="V133" i="3"/>
  <c r="V24" i="3" s="1"/>
  <c r="W133" i="3"/>
  <c r="W24" i="3" s="1"/>
  <c r="X133" i="3"/>
  <c r="X24" i="3" s="1"/>
  <c r="Y133" i="3"/>
  <c r="Y24" i="3" s="1"/>
  <c r="Z133" i="3"/>
  <c r="Z24" i="3" s="1"/>
  <c r="AA133" i="3"/>
  <c r="AA24" i="3" s="1"/>
  <c r="AB133" i="3"/>
  <c r="AB24" i="3" s="1"/>
  <c r="AC133" i="3"/>
  <c r="AC24" i="3" s="1"/>
  <c r="AD133" i="3"/>
  <c r="AD24" i="3" s="1"/>
  <c r="AE133" i="3"/>
  <c r="AE24" i="3" s="1"/>
  <c r="AF133" i="3"/>
  <c r="AF24" i="3" s="1"/>
  <c r="AG133" i="3"/>
  <c r="AG24" i="3" s="1"/>
  <c r="AH133" i="3"/>
  <c r="AH24" i="3" s="1"/>
  <c r="AI133" i="3"/>
  <c r="AI24" i="3" s="1"/>
  <c r="AJ133" i="3"/>
  <c r="AJ24" i="3" s="1"/>
  <c r="AK133" i="3"/>
  <c r="AK24" i="3" s="1"/>
  <c r="AL133" i="3"/>
  <c r="AL24" i="3" s="1"/>
  <c r="AM133" i="3"/>
  <c r="AM24" i="3" s="1"/>
  <c r="AN133" i="3"/>
  <c r="AN24" i="3" s="1"/>
  <c r="AO133" i="3"/>
  <c r="AO24" i="3" s="1"/>
  <c r="AP133" i="3"/>
  <c r="AP24" i="3" s="1"/>
  <c r="AQ133" i="3"/>
  <c r="AQ24" i="3" s="1"/>
  <c r="AR133" i="3"/>
  <c r="AR24" i="3" s="1"/>
  <c r="AS133" i="3"/>
  <c r="AS24" i="3" s="1"/>
  <c r="AT133" i="3"/>
  <c r="AT24" i="3" s="1"/>
  <c r="AU133" i="3"/>
  <c r="AU24" i="3" s="1"/>
  <c r="AV133" i="3"/>
  <c r="AV24" i="3" s="1"/>
  <c r="AW133" i="3"/>
  <c r="AW24" i="3" s="1"/>
  <c r="AX133" i="3"/>
  <c r="AX24" i="3" s="1"/>
  <c r="AY133" i="3"/>
  <c r="AY24" i="3" s="1"/>
  <c r="AZ133" i="3"/>
  <c r="AZ24" i="3" s="1"/>
  <c r="BA133" i="3"/>
  <c r="BA24" i="3" s="1"/>
  <c r="BB133" i="3"/>
  <c r="BB24" i="3" s="1"/>
  <c r="BC133" i="3"/>
  <c r="BC24" i="3" s="1"/>
  <c r="D133" i="3"/>
  <c r="D24" i="3" s="1"/>
  <c r="E142" i="3"/>
  <c r="E26" i="3" s="1"/>
  <c r="F142" i="3"/>
  <c r="F26" i="3" s="1"/>
  <c r="G142" i="3"/>
  <c r="G26" i="3" s="1"/>
  <c r="H142" i="3"/>
  <c r="H26" i="3" s="1"/>
  <c r="I142" i="3"/>
  <c r="I26" i="3" s="1"/>
  <c r="J142" i="3"/>
  <c r="J26" i="3" s="1"/>
  <c r="K142" i="3"/>
  <c r="K26" i="3" s="1"/>
  <c r="L142" i="3"/>
  <c r="L26" i="3" s="1"/>
  <c r="M142" i="3"/>
  <c r="M26" i="3" s="1"/>
  <c r="N142" i="3"/>
  <c r="N26" i="3" s="1"/>
  <c r="O142" i="3"/>
  <c r="O26" i="3" s="1"/>
  <c r="P142" i="3"/>
  <c r="P26" i="3" s="1"/>
  <c r="Q142" i="3"/>
  <c r="Q26" i="3" s="1"/>
  <c r="R142" i="3"/>
  <c r="R26" i="3" s="1"/>
  <c r="S142" i="3"/>
  <c r="S26" i="3" s="1"/>
  <c r="T142" i="3"/>
  <c r="T26" i="3" s="1"/>
  <c r="U142" i="3"/>
  <c r="U26" i="3" s="1"/>
  <c r="V142" i="3"/>
  <c r="V26" i="3" s="1"/>
  <c r="W142" i="3"/>
  <c r="W26" i="3" s="1"/>
  <c r="X142" i="3"/>
  <c r="X26" i="3" s="1"/>
  <c r="Y142" i="3"/>
  <c r="Y26" i="3" s="1"/>
  <c r="Z142" i="3"/>
  <c r="Z26" i="3" s="1"/>
  <c r="AA142" i="3"/>
  <c r="AA26" i="3" s="1"/>
  <c r="AB142" i="3"/>
  <c r="AB26" i="3" s="1"/>
  <c r="AC142" i="3"/>
  <c r="AC26" i="3" s="1"/>
  <c r="AD142" i="3"/>
  <c r="AD26" i="3" s="1"/>
  <c r="AE142" i="3"/>
  <c r="AE26" i="3" s="1"/>
  <c r="AF142" i="3"/>
  <c r="AF26" i="3" s="1"/>
  <c r="AG142" i="3"/>
  <c r="AG26" i="3" s="1"/>
  <c r="AH142" i="3"/>
  <c r="AH26" i="3" s="1"/>
  <c r="AI142" i="3"/>
  <c r="AI26" i="3" s="1"/>
  <c r="AJ142" i="3"/>
  <c r="AJ26" i="3" s="1"/>
  <c r="AK142" i="3"/>
  <c r="AK26" i="3" s="1"/>
  <c r="AL142" i="3"/>
  <c r="AL26" i="3" s="1"/>
  <c r="AM142" i="3"/>
  <c r="AM26" i="3" s="1"/>
  <c r="AN142" i="3"/>
  <c r="AN26" i="3" s="1"/>
  <c r="AO142" i="3"/>
  <c r="AO26" i="3" s="1"/>
  <c r="AP142" i="3"/>
  <c r="AP26" i="3" s="1"/>
  <c r="AQ142" i="3"/>
  <c r="AQ26" i="3" s="1"/>
  <c r="AR142" i="3"/>
  <c r="AR26" i="3" s="1"/>
  <c r="AS142" i="3"/>
  <c r="AS26" i="3" s="1"/>
  <c r="AT142" i="3"/>
  <c r="AT26" i="3" s="1"/>
  <c r="AU142" i="3"/>
  <c r="AU26" i="3" s="1"/>
  <c r="AV142" i="3"/>
  <c r="AV26" i="3" s="1"/>
  <c r="AW142" i="3"/>
  <c r="AW26" i="3" s="1"/>
  <c r="AX142" i="3"/>
  <c r="AX26" i="3" s="1"/>
  <c r="AY142" i="3"/>
  <c r="AY26" i="3" s="1"/>
  <c r="AZ142" i="3"/>
  <c r="AZ26" i="3" s="1"/>
  <c r="BA142" i="3"/>
  <c r="BA26" i="3" s="1"/>
  <c r="BB142" i="3"/>
  <c r="BB26" i="3" s="1"/>
  <c r="BC142" i="3"/>
  <c r="BC26" i="3" s="1"/>
  <c r="D142" i="3"/>
  <c r="D26" i="3" s="1"/>
  <c r="A144" i="3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35" i="3"/>
  <c r="A136" i="3" s="1"/>
  <c r="A137" i="3" s="1"/>
  <c r="A138" i="3" s="1"/>
  <c r="A139" i="3" s="1"/>
  <c r="A140" i="3" s="1"/>
  <c r="A117" i="3"/>
  <c r="A118" i="3" s="1"/>
  <c r="A119" i="3" s="1"/>
  <c r="A120" i="3" s="1"/>
  <c r="A121" i="3" s="1"/>
  <c r="J96" i="3" l="1"/>
  <c r="AH96" i="3"/>
  <c r="V96" i="3"/>
  <c r="R96" i="3"/>
  <c r="F96" i="3"/>
  <c r="W49" i="3"/>
  <c r="AX49" i="3"/>
  <c r="V49" i="3"/>
  <c r="F49" i="3"/>
  <c r="AN96" i="3"/>
  <c r="AP96" i="3"/>
  <c r="Z96" i="3"/>
  <c r="N96" i="3"/>
  <c r="AH49" i="3"/>
  <c r="D96" i="3"/>
  <c r="AZ96" i="3"/>
  <c r="AV96" i="3"/>
  <c r="T96" i="3"/>
  <c r="AO49" i="3"/>
  <c r="AK49" i="3"/>
  <c r="AG49" i="3"/>
  <c r="AC49" i="3"/>
  <c r="Y49" i="3"/>
  <c r="U49" i="3"/>
  <c r="Q49" i="3"/>
  <c r="M49" i="3"/>
  <c r="I49" i="3"/>
  <c r="E49" i="3"/>
  <c r="AJ96" i="3"/>
  <c r="X96" i="3"/>
  <c r="P96" i="3"/>
  <c r="H96" i="3"/>
  <c r="K96" i="3"/>
  <c r="AY49" i="3"/>
  <c r="AM49" i="3"/>
  <c r="G49" i="3"/>
  <c r="BB96" i="3"/>
  <c r="AX96" i="3"/>
  <c r="AT96" i="3"/>
  <c r="AD96" i="3"/>
  <c r="AT49" i="3"/>
  <c r="R49" i="3"/>
  <c r="AY96" i="3"/>
  <c r="AM96" i="3"/>
  <c r="AE96" i="3"/>
  <c r="W96" i="3"/>
  <c r="W48" i="3" s="1"/>
  <c r="O96" i="3"/>
  <c r="BA49" i="3"/>
  <c r="AW49" i="3"/>
  <c r="AH48" i="3"/>
  <c r="D49" i="3"/>
  <c r="AZ49" i="3"/>
  <c r="AV49" i="3"/>
  <c r="AV48" i="3" s="1"/>
  <c r="BC96" i="3"/>
  <c r="AU96" i="3"/>
  <c r="AQ96" i="3"/>
  <c r="AI96" i="3"/>
  <c r="AA96" i="3"/>
  <c r="S96" i="3"/>
  <c r="G96" i="3"/>
  <c r="BC49" i="3"/>
  <c r="AU49" i="3"/>
  <c r="AQ49" i="3"/>
  <c r="AI49" i="3"/>
  <c r="AE49" i="3"/>
  <c r="AA49" i="3"/>
  <c r="AA48" i="3" s="1"/>
  <c r="S49" i="3"/>
  <c r="S48" i="3" s="1"/>
  <c r="O49" i="3"/>
  <c r="K49" i="3"/>
  <c r="AL48" i="3"/>
  <c r="AR96" i="3"/>
  <c r="AF96" i="3"/>
  <c r="AB96" i="3"/>
  <c r="L96" i="3"/>
  <c r="BB49" i="3"/>
  <c r="AP49" i="3"/>
  <c r="AD49" i="3"/>
  <c r="Z49" i="3"/>
  <c r="N49" i="3"/>
  <c r="J49" i="3"/>
  <c r="K48" i="3"/>
  <c r="AR49" i="3"/>
  <c r="AN49" i="3"/>
  <c r="AJ49" i="3"/>
  <c r="AF49" i="3"/>
  <c r="AB49" i="3"/>
  <c r="X49" i="3"/>
  <c r="T49" i="3"/>
  <c r="P49" i="3"/>
  <c r="L49" i="3"/>
  <c r="H49" i="3"/>
  <c r="BA96" i="3"/>
  <c r="AW96" i="3"/>
  <c r="AS96" i="3"/>
  <c r="AO96" i="3"/>
  <c r="AK96" i="3"/>
  <c r="AG96" i="3"/>
  <c r="AC96" i="3"/>
  <c r="Y96" i="3"/>
  <c r="U96" i="3"/>
  <c r="Q96" i="3"/>
  <c r="M96" i="3"/>
  <c r="I96" i="3"/>
  <c r="E96" i="3"/>
  <c r="AS49" i="3"/>
  <c r="A99" i="3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72" i="3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F48" i="3" l="1"/>
  <c r="AM48" i="3"/>
  <c r="V48" i="3"/>
  <c r="R48" i="3"/>
  <c r="P48" i="3"/>
  <c r="AJ48" i="3"/>
  <c r="J48" i="3"/>
  <c r="J22" i="3" s="1"/>
  <c r="J20" i="3" s="1"/>
  <c r="N48" i="3"/>
  <c r="T48" i="3"/>
  <c r="BB48" i="3"/>
  <c r="Q48" i="3"/>
  <c r="AG48" i="3"/>
  <c r="Z48" i="3"/>
  <c r="AE48" i="3"/>
  <c r="AY48" i="3"/>
  <c r="AT48" i="3"/>
  <c r="AX48" i="3"/>
  <c r="AS48" i="3"/>
  <c r="AN48" i="3"/>
  <c r="AR48" i="3"/>
  <c r="AU48" i="3"/>
  <c r="BC48" i="3"/>
  <c r="D48" i="3"/>
  <c r="D22" i="3" s="1"/>
  <c r="D20" i="3" s="1"/>
  <c r="U48" i="3"/>
  <c r="AK48" i="3"/>
  <c r="AP48" i="3"/>
  <c r="L48" i="3"/>
  <c r="AB48" i="3"/>
  <c r="AB22" i="3" s="1"/>
  <c r="AB20" i="3" s="1"/>
  <c r="AZ48" i="3"/>
  <c r="BA48" i="3"/>
  <c r="AD48" i="3"/>
  <c r="I48" i="3"/>
  <c r="I22" i="3" s="1"/>
  <c r="I20" i="3" s="1"/>
  <c r="Y48" i="3"/>
  <c r="AO48" i="3"/>
  <c r="O48" i="3"/>
  <c r="AI48" i="3"/>
  <c r="G48" i="3"/>
  <c r="M48" i="3"/>
  <c r="AC48" i="3"/>
  <c r="H48" i="3"/>
  <c r="X48" i="3"/>
  <c r="X22" i="3" s="1"/>
  <c r="X20" i="3" s="1"/>
  <c r="AQ48" i="3"/>
  <c r="AW48" i="3"/>
  <c r="AF48" i="3"/>
  <c r="AA22" i="3"/>
  <c r="AA20" i="3" s="1"/>
  <c r="M45" i="3"/>
  <c r="M28" i="3" s="1"/>
  <c r="M21" i="3" s="1"/>
  <c r="M20" i="3" s="1"/>
  <c r="N45" i="3"/>
  <c r="N28" i="3" s="1"/>
  <c r="N21" i="3" s="1"/>
  <c r="N20" i="3" s="1"/>
  <c r="O45" i="3"/>
  <c r="F45" i="3"/>
  <c r="F28" i="3" s="1"/>
  <c r="F21" i="3" s="1"/>
  <c r="F20" i="3" s="1"/>
  <c r="G45" i="3"/>
  <c r="E33" i="3"/>
  <c r="G33" i="3"/>
  <c r="H33" i="3"/>
  <c r="K33" i="3"/>
  <c r="L33" i="3"/>
  <c r="O33" i="3"/>
  <c r="P33" i="3"/>
  <c r="Q33" i="3"/>
  <c r="R33" i="3"/>
  <c r="S33" i="3"/>
  <c r="T33" i="3"/>
  <c r="U33" i="3"/>
  <c r="V33" i="3"/>
  <c r="W33" i="3"/>
  <c r="Y33" i="3"/>
  <c r="Z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E37" i="3"/>
  <c r="G37" i="3"/>
  <c r="H37" i="3"/>
  <c r="K37" i="3"/>
  <c r="L37" i="3"/>
  <c r="O37" i="3"/>
  <c r="P37" i="3"/>
  <c r="Q37" i="3"/>
  <c r="R37" i="3"/>
  <c r="S37" i="3"/>
  <c r="T37" i="3"/>
  <c r="U37" i="3"/>
  <c r="V37" i="3"/>
  <c r="W37" i="3"/>
  <c r="Y37" i="3"/>
  <c r="Z37" i="3"/>
  <c r="AC37" i="3"/>
  <c r="AD37" i="3"/>
  <c r="AE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AF37" i="3"/>
  <c r="E41" i="3"/>
  <c r="G41" i="3"/>
  <c r="H41" i="3"/>
  <c r="K41" i="3"/>
  <c r="L41" i="3"/>
  <c r="O41" i="3"/>
  <c r="P41" i="3"/>
  <c r="Q41" i="3"/>
  <c r="R41" i="3"/>
  <c r="S41" i="3"/>
  <c r="T41" i="3"/>
  <c r="U41" i="3"/>
  <c r="V41" i="3"/>
  <c r="W41" i="3"/>
  <c r="Y41" i="3"/>
  <c r="Z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E45" i="3"/>
  <c r="H45" i="3"/>
  <c r="K45" i="3"/>
  <c r="L45" i="3"/>
  <c r="P45" i="3"/>
  <c r="Q45" i="3"/>
  <c r="R45" i="3"/>
  <c r="S45" i="3"/>
  <c r="T45" i="3"/>
  <c r="U45" i="3"/>
  <c r="V45" i="3"/>
  <c r="W45" i="3"/>
  <c r="Y45" i="3"/>
  <c r="Z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E125" i="3"/>
  <c r="E48" i="3" s="1"/>
  <c r="E130" i="3"/>
  <c r="E23" i="3" s="1"/>
  <c r="G130" i="3"/>
  <c r="G23" i="3" s="1"/>
  <c r="H130" i="3"/>
  <c r="H23" i="3" s="1"/>
  <c r="K130" i="3"/>
  <c r="K23" i="3" s="1"/>
  <c r="L130" i="3"/>
  <c r="L23" i="3" s="1"/>
  <c r="O130" i="3"/>
  <c r="O23" i="3" s="1"/>
  <c r="P130" i="3"/>
  <c r="P23" i="3" s="1"/>
  <c r="Q130" i="3"/>
  <c r="Q23" i="3" s="1"/>
  <c r="R130" i="3"/>
  <c r="R23" i="3" s="1"/>
  <c r="S130" i="3"/>
  <c r="S23" i="3" s="1"/>
  <c r="T130" i="3"/>
  <c r="T23" i="3" s="1"/>
  <c r="U130" i="3"/>
  <c r="U23" i="3" s="1"/>
  <c r="V130" i="3"/>
  <c r="V23" i="3" s="1"/>
  <c r="W130" i="3"/>
  <c r="W23" i="3" s="1"/>
  <c r="Y130" i="3"/>
  <c r="Y23" i="3" s="1"/>
  <c r="Z130" i="3"/>
  <c r="Z23" i="3" s="1"/>
  <c r="AC130" i="3"/>
  <c r="AC23" i="3" s="1"/>
  <c r="AD130" i="3"/>
  <c r="AD23" i="3" s="1"/>
  <c r="AE130" i="3"/>
  <c r="AE23" i="3" s="1"/>
  <c r="AF130" i="3"/>
  <c r="AF23" i="3" s="1"/>
  <c r="AG130" i="3"/>
  <c r="AG23" i="3" s="1"/>
  <c r="AH130" i="3"/>
  <c r="AH23" i="3" s="1"/>
  <c r="AI130" i="3"/>
  <c r="AI23" i="3" s="1"/>
  <c r="AJ130" i="3"/>
  <c r="AJ23" i="3" s="1"/>
  <c r="AK130" i="3"/>
  <c r="AK23" i="3" s="1"/>
  <c r="AL130" i="3"/>
  <c r="AL23" i="3" s="1"/>
  <c r="AM130" i="3"/>
  <c r="AM23" i="3" s="1"/>
  <c r="AN130" i="3"/>
  <c r="AN23" i="3" s="1"/>
  <c r="AO130" i="3"/>
  <c r="AO23" i="3" s="1"/>
  <c r="AP130" i="3"/>
  <c r="AP23" i="3" s="1"/>
  <c r="AQ130" i="3"/>
  <c r="AQ23" i="3" s="1"/>
  <c r="AR130" i="3"/>
  <c r="AR23" i="3" s="1"/>
  <c r="AS130" i="3"/>
  <c r="AS23" i="3" s="1"/>
  <c r="AT130" i="3"/>
  <c r="AT23" i="3" s="1"/>
  <c r="AU130" i="3"/>
  <c r="AU23" i="3" s="1"/>
  <c r="AV130" i="3"/>
  <c r="AV23" i="3" s="1"/>
  <c r="AW130" i="3"/>
  <c r="AW23" i="3" s="1"/>
  <c r="AX130" i="3"/>
  <c r="AX23" i="3" s="1"/>
  <c r="AY130" i="3"/>
  <c r="AY23" i="3" s="1"/>
  <c r="AZ130" i="3"/>
  <c r="AZ23" i="3" s="1"/>
  <c r="BA130" i="3"/>
  <c r="BA23" i="3" s="1"/>
  <c r="BB130" i="3"/>
  <c r="BB23" i="3" s="1"/>
  <c r="BC130" i="3"/>
  <c r="BC23" i="3" s="1"/>
  <c r="Y22" i="3" l="1"/>
  <c r="K22" i="3"/>
  <c r="AL22" i="3"/>
  <c r="BB36" i="3"/>
  <c r="BB28" i="3" s="1"/>
  <c r="BB21" i="3" s="1"/>
  <c r="BB20" i="3" s="1"/>
  <c r="AX36" i="3"/>
  <c r="AX28" i="3" s="1"/>
  <c r="AX21" i="3" s="1"/>
  <c r="AX20" i="3" s="1"/>
  <c r="AT36" i="3"/>
  <c r="AT28" i="3" s="1"/>
  <c r="AT21" i="3" s="1"/>
  <c r="AT20" i="3" s="1"/>
  <c r="AP36" i="3"/>
  <c r="AP28" i="3" s="1"/>
  <c r="AP21" i="3" s="1"/>
  <c r="AP20" i="3" s="1"/>
  <c r="AL36" i="3"/>
  <c r="AL28" i="3" s="1"/>
  <c r="AL21" i="3" s="1"/>
  <c r="Y36" i="3"/>
  <c r="Y28" i="3" s="1"/>
  <c r="Y21" i="3" s="1"/>
  <c r="Y20" i="3" s="1"/>
  <c r="U36" i="3"/>
  <c r="U28" i="3" s="1"/>
  <c r="U21" i="3" s="1"/>
  <c r="Q36" i="3"/>
  <c r="Q28" i="3" s="1"/>
  <c r="Q21" i="3" s="1"/>
  <c r="K36" i="3"/>
  <c r="K28" i="3" s="1"/>
  <c r="K21" i="3" s="1"/>
  <c r="S36" i="3"/>
  <c r="S28" i="3" s="1"/>
  <c r="S21" i="3" s="1"/>
  <c r="AH36" i="3"/>
  <c r="AH28" i="3" s="1"/>
  <c r="AH21" i="3" s="1"/>
  <c r="AH20" i="3" s="1"/>
  <c r="W36" i="3"/>
  <c r="W28" i="3" s="1"/>
  <c r="W21" i="3" s="1"/>
  <c r="AF36" i="3"/>
  <c r="AF28" i="3" s="1"/>
  <c r="AF21" i="3" s="1"/>
  <c r="AJ36" i="3"/>
  <c r="AJ28" i="3" s="1"/>
  <c r="AJ21" i="3" s="1"/>
  <c r="AE36" i="3"/>
  <c r="AE28" i="3" s="1"/>
  <c r="AE21" i="3" s="1"/>
  <c r="AM22" i="3"/>
  <c r="AK22" i="3"/>
  <c r="AZ36" i="3"/>
  <c r="AZ28" i="3" s="1"/>
  <c r="AZ21" i="3" s="1"/>
  <c r="AZ20" i="3" s="1"/>
  <c r="AV36" i="3"/>
  <c r="AV28" i="3" s="1"/>
  <c r="AV21" i="3" s="1"/>
  <c r="AV20" i="3" s="1"/>
  <c r="AR36" i="3"/>
  <c r="AR28" i="3" s="1"/>
  <c r="AR21" i="3" s="1"/>
  <c r="AN36" i="3"/>
  <c r="AN28" i="3" s="1"/>
  <c r="AN21" i="3" s="1"/>
  <c r="AN20" i="3" s="1"/>
  <c r="AC36" i="3"/>
  <c r="AC28" i="3" s="1"/>
  <c r="AC21" i="3" s="1"/>
  <c r="AS22" i="3"/>
  <c r="BA36" i="3"/>
  <c r="BA28" i="3" s="1"/>
  <c r="BA21" i="3" s="1"/>
  <c r="BA20" i="3" s="1"/>
  <c r="AW36" i="3"/>
  <c r="AW28" i="3" s="1"/>
  <c r="AW21" i="3" s="1"/>
  <c r="AW20" i="3" s="1"/>
  <c r="AS36" i="3"/>
  <c r="AS28" i="3" s="1"/>
  <c r="AS21" i="3" s="1"/>
  <c r="AO36" i="3"/>
  <c r="AO28" i="3" s="1"/>
  <c r="AO21" i="3" s="1"/>
  <c r="AO20" i="3" s="1"/>
  <c r="AK36" i="3"/>
  <c r="AK28" i="3" s="1"/>
  <c r="AK21" i="3" s="1"/>
  <c r="AG36" i="3"/>
  <c r="AG28" i="3" s="1"/>
  <c r="AG21" i="3" s="1"/>
  <c r="BC36" i="3"/>
  <c r="BC28" i="3" s="1"/>
  <c r="BC21" i="3" s="1"/>
  <c r="AY36" i="3"/>
  <c r="AY28" i="3" s="1"/>
  <c r="AY21" i="3" s="1"/>
  <c r="AY20" i="3" s="1"/>
  <c r="AU36" i="3"/>
  <c r="AU28" i="3" s="1"/>
  <c r="AU21" i="3" s="1"/>
  <c r="AU20" i="3" s="1"/>
  <c r="AQ36" i="3"/>
  <c r="AQ28" i="3" s="1"/>
  <c r="AQ21" i="3" s="1"/>
  <c r="AQ20" i="3" s="1"/>
  <c r="AM36" i="3"/>
  <c r="AM28" i="3" s="1"/>
  <c r="AM21" i="3" s="1"/>
  <c r="AI36" i="3"/>
  <c r="AI28" i="3" s="1"/>
  <c r="AI21" i="3" s="1"/>
  <c r="AI20" i="3" s="1"/>
  <c r="AD36" i="3"/>
  <c r="AD28" i="3" s="1"/>
  <c r="AD21" i="3" s="1"/>
  <c r="T36" i="3"/>
  <c r="T28" i="3" s="1"/>
  <c r="T21" i="3" s="1"/>
  <c r="P36" i="3"/>
  <c r="P28" i="3" s="1"/>
  <c r="P21" i="3" s="1"/>
  <c r="O36" i="3"/>
  <c r="O28" i="3" s="1"/>
  <c r="O21" i="3" s="1"/>
  <c r="H36" i="3"/>
  <c r="H28" i="3" s="1"/>
  <c r="H21" i="3" s="1"/>
  <c r="G36" i="3"/>
  <c r="G28" i="3" s="1"/>
  <c r="G21" i="3" s="1"/>
  <c r="E36" i="3"/>
  <c r="E28" i="3" s="1"/>
  <c r="E21" i="3" s="1"/>
  <c r="AR22" i="3"/>
  <c r="AJ22" i="3"/>
  <c r="Z36" i="3"/>
  <c r="Z28" i="3" s="1"/>
  <c r="Z21" i="3" s="1"/>
  <c r="V36" i="3"/>
  <c r="V28" i="3" s="1"/>
  <c r="V21" i="3" s="1"/>
  <c r="R36" i="3"/>
  <c r="R28" i="3" s="1"/>
  <c r="R21" i="3" s="1"/>
  <c r="L36" i="3"/>
  <c r="L28" i="3" s="1"/>
  <c r="L21" i="3" s="1"/>
  <c r="AR20" i="3" l="1"/>
  <c r="AK20" i="3"/>
  <c r="AM20" i="3"/>
  <c r="AJ20" i="3"/>
  <c r="AL20" i="3"/>
  <c r="AS20" i="3"/>
  <c r="K20" i="3"/>
  <c r="AC22" i="3"/>
  <c r="AC20" i="3" s="1"/>
  <c r="L22" i="3"/>
  <c r="L20" i="3" s="1"/>
  <c r="H22" i="3"/>
  <c r="H20" i="3" s="1"/>
  <c r="T22" i="3"/>
  <c r="T20" i="3" s="1"/>
  <c r="P22" i="3"/>
  <c r="P20" i="3" s="1"/>
  <c r="Z22" i="3"/>
  <c r="Z20" i="3" s="1"/>
  <c r="G22" i="3"/>
  <c r="G20" i="3" s="1"/>
  <c r="O22" i="3"/>
  <c r="O20" i="3" s="1"/>
  <c r="S22" i="3"/>
  <c r="S20" i="3" s="1"/>
  <c r="W22" i="3"/>
  <c r="W20" i="3" s="1"/>
  <c r="Q22" i="3"/>
  <c r="Q20" i="3" s="1"/>
  <c r="U22" i="3"/>
  <c r="U20" i="3" s="1"/>
  <c r="V22" i="3" l="1"/>
  <c r="V20" i="3" s="1"/>
  <c r="R22" i="3"/>
  <c r="R20" i="3" s="1"/>
  <c r="E22" i="3"/>
  <c r="E20" i="3" s="1"/>
  <c r="AD22" i="3" l="1"/>
  <c r="AD20" i="3" s="1"/>
  <c r="AE22" i="3" l="1"/>
  <c r="AE20" i="3" s="1"/>
  <c r="AG22" i="3" l="1"/>
  <c r="AG20" i="3" s="1"/>
  <c r="AF22" i="3"/>
  <c r="AF20" i="3" s="1"/>
</calcChain>
</file>

<file path=xl/sharedStrings.xml><?xml version="1.0" encoding="utf-8"?>
<sst xmlns="http://schemas.openxmlformats.org/spreadsheetml/2006/main" count="542" uniqueCount="406">
  <si>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</si>
  <si>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</si>
  <si>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</si>
  <si>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</si>
  <si>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</si>
  <si>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</si>
  <si>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</si>
  <si>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</si>
  <si>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</si>
  <si>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</si>
  <si>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</si>
  <si>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</si>
  <si>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</si>
  <si>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</si>
  <si>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</si>
  <si>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</si>
  <si>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</si>
  <si>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</si>
  <si>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</si>
  <si>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</si>
  <si>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</si>
  <si>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</si>
  <si>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</si>
  <si>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</si>
  <si>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</si>
  <si>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</si>
  <si>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</si>
  <si>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</si>
  <si>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</si>
  <si>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</si>
  <si>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</si>
  <si>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</si>
  <si>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</si>
  <si>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</si>
  <si>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</si>
  <si>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4.3</t>
  </si>
  <si>
    <t>4.4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</si>
  <si>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</si>
  <si>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</si>
  <si>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</si>
  <si>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</si>
  <si>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</si>
  <si>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</si>
  <si>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</si>
  <si>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</si>
  <si>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</si>
  <si>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</si>
  <si>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</si>
  <si>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</si>
  <si>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</si>
  <si>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</si>
  <si>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</si>
  <si>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</si>
  <si>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</si>
  <si>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</si>
  <si>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</si>
  <si>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</si>
  <si>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</si>
  <si>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</si>
  <si>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</si>
  <si>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</si>
  <si>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</si>
  <si>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</si>
  <si>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</si>
  <si>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</si>
  <si>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</si>
  <si>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</si>
  <si>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</si>
  <si>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</si>
  <si>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</si>
  <si>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</si>
  <si>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</si>
  <si>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</si>
  <si>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</si>
  <si>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</si>
  <si>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</si>
  <si>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</si>
  <si>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</si>
  <si>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</si>
  <si>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</si>
  <si>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</si>
  <si>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</si>
  <si>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</si>
  <si>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</si>
  <si>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</si>
  <si>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</si>
  <si>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</si>
  <si>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</si>
  <si>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</si>
  <si>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</si>
  <si>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</si>
  <si>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</si>
  <si>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</si>
  <si>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</si>
  <si>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</si>
  <si>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</si>
  <si>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</si>
  <si>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</si>
  <si>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</si>
  <si>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</si>
  <si>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</si>
  <si>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</si>
  <si>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</si>
  <si>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</si>
  <si>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</si>
  <si>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</si>
  <si>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</si>
  <si>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</si>
  <si>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</si>
  <si>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</si>
  <si>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</si>
  <si>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</si>
  <si>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</si>
  <si>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</si>
  <si>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</si>
  <si>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</si>
  <si>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</si>
  <si>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</si>
  <si>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</si>
  <si>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</si>
  <si>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</si>
  <si>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</si>
  <si>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</si>
  <si>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</si>
  <si>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</si>
  <si>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</si>
  <si>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</si>
  <si>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</si>
  <si>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</si>
  <si>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</si>
  <si>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</si>
  <si>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</si>
  <si>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</si>
  <si>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</si>
  <si>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</si>
  <si>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</si>
  <si>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</si>
  <si>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</si>
  <si>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</si>
  <si>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</si>
  <si>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</si>
  <si>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</si>
  <si>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</si>
  <si>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</si>
  <si>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</si>
  <si>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</si>
  <si>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</si>
  <si>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</si>
  <si>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</si>
  <si>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</si>
  <si>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</si>
  <si>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</si>
  <si>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</si>
  <si>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</si>
  <si>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</si>
  <si>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</si>
  <si>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</si>
  <si>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</si>
  <si>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</si>
  <si>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</si>
  <si>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</si>
  <si>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</si>
  <si>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"ГИП-Электро"</t>
  </si>
  <si>
    <t>Замена ТП-3620 с уменьшением мощности ТМ с 400кВА на 250кВА в с. Новобелокатай</t>
  </si>
  <si>
    <t>Замена ТП-3616 с уменьшением мощности ТМ с 160 кВА на 100кВА в с. Новобелокатай</t>
  </si>
  <si>
    <t>Замена ТП-3610  в с. Новобелокатай</t>
  </si>
  <si>
    <t>Замена ТП-4643 в с. В.Киги</t>
  </si>
  <si>
    <t>Замена ТП-4015 в с. Стерлибашево</t>
  </si>
  <si>
    <t>Замена ТП-19 в с. Стерлибашево</t>
  </si>
  <si>
    <t>Замена ТМ-160кВА в ТП-8258 в с. Шаран</t>
  </si>
  <si>
    <t>Замена ТМ-160кВА в ТП-8151 в с. Шаран</t>
  </si>
  <si>
    <t>Замена ТМ-400кВА в ТП-8340 в с. Шаран</t>
  </si>
  <si>
    <t>Восстановление необслуживаемых электрических сетей в ОП с. Стерлибашево</t>
  </si>
  <si>
    <t>Восстановление необслуживаемых электрических сетей в ОП с. Федоровка</t>
  </si>
  <si>
    <t>Восстановление необслуживаемых электрических сетей в ОП г. Белебей</t>
  </si>
  <si>
    <t xml:space="preserve">на 2021 год </t>
  </si>
  <si>
    <t>Показатель увеличения мощности трансформаторов 06-10 кВ на ПС, не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</si>
  <si>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</si>
  <si>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</si>
  <si>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0,4 кВ,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</si>
  <si>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</si>
  <si>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</si>
  <si>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</si>
  <si>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</si>
  <si>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4.17</t>
  </si>
  <si>
    <t>4.18</t>
  </si>
  <si>
    <t>4.19</t>
  </si>
  <si>
    <t>4.20</t>
  </si>
  <si>
    <t>4.21</t>
  </si>
  <si>
    <t>4.22</t>
  </si>
  <si>
    <t>4.23</t>
  </si>
  <si>
    <t>4.24</t>
  </si>
  <si>
    <t>5.11</t>
  </si>
  <si>
    <t>5.12</t>
  </si>
  <si>
    <t>5.13</t>
  </si>
  <si>
    <t>5.14</t>
  </si>
  <si>
    <t>G_ГИП_17</t>
  </si>
  <si>
    <t>G_ГИП_18</t>
  </si>
  <si>
    <t>G_ГИП_44</t>
  </si>
  <si>
    <t>G_ГИП_45</t>
  </si>
  <si>
    <t>G_ГИП_46</t>
  </si>
  <si>
    <t>G_ГИП_47</t>
  </si>
  <si>
    <t>G_ГИП_48</t>
  </si>
  <si>
    <t>G_ГИП_49</t>
  </si>
  <si>
    <t>G_ГИП_50</t>
  </si>
  <si>
    <t>G_ГИП_66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</si>
  <si>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</si>
  <si>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</si>
  <si>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G_ГИП_76</t>
  </si>
  <si>
    <t>Производственная база в ОП с. Новобелокатай ул. Мира 10б</t>
  </si>
  <si>
    <t>G_ГИП_77</t>
  </si>
  <si>
    <t>G_ГИП_83</t>
  </si>
  <si>
    <t>G_ГИП_84</t>
  </si>
  <si>
    <t>G_ГИП_85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</si>
  <si>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</si>
  <si>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</si>
  <si>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</si>
  <si>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</si>
  <si>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</si>
  <si>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</si>
  <si>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</si>
  <si>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</si>
  <si>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</si>
  <si>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</si>
  <si>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</si>
  <si>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</si>
  <si>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Инвестиционная программа ООО "ГИП-Электро"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</si>
  <si>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</si>
  <si>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</si>
  <si>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Установка приборов учета, класс напряжения 0,22 (0,4) кВ, всего, в том числе:</t>
  </si>
  <si>
    <t>Установка приборов учета, класс напряжения 35 кВ, всего, в том числе:</t>
  </si>
  <si>
    <t>Установка приборов учета, класс напряжения 110 кВ и выше, всего, в том числе: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</si>
  <si>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</si>
  <si>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</si>
  <si>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</si>
  <si>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</si>
  <si>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</si>
  <si>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2</t>
  </si>
  <si>
    <t>3</t>
  </si>
  <si>
    <t>4</t>
  </si>
  <si>
    <t>5</t>
  </si>
  <si>
    <t>6</t>
  </si>
  <si>
    <t>7</t>
  </si>
  <si>
    <t>8</t>
  </si>
  <si>
    <t>9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</si>
  <si>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</si>
  <si>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</si>
  <si>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</si>
  <si>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</si>
  <si>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</si>
  <si>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</si>
  <si>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</si>
  <si>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</si>
  <si>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</si>
  <si>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</si>
  <si>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</si>
  <si>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</si>
  <si>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</si>
  <si>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</si>
  <si>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</si>
  <si>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</si>
  <si>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</si>
  <si>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</si>
  <si>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</si>
  <si>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</si>
  <si>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</si>
  <si>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</si>
  <si>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</si>
  <si>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</si>
  <si>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</si>
  <si>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</si>
  <si>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</si>
  <si>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</si>
  <si>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</si>
  <si>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</si>
  <si>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</si>
  <si>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</si>
  <si>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</si>
  <si>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</si>
  <si>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</si>
  <si>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</si>
  <si>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</si>
  <si>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</si>
  <si>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</si>
  <si>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</si>
  <si>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</si>
  <si>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</si>
  <si>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</si>
  <si>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</si>
  <si>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</si>
  <si>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</si>
  <si>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</si>
  <si>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</si>
  <si>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</si>
  <si>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</si>
  <si>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</si>
  <si>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</si>
  <si>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</si>
  <si>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</si>
  <si>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</si>
  <si>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</si>
  <si>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</si>
  <si>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</si>
  <si>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</si>
  <si>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</si>
  <si>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</si>
  <si>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</si>
  <si>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</si>
  <si>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</si>
  <si>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</si>
  <si>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</si>
  <si>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</si>
  <si>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</si>
  <si>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</si>
  <si>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</si>
  <si>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</si>
  <si>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</si>
  <si>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</si>
  <si>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</si>
  <si>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</si>
  <si>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</si>
  <si>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</si>
  <si>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</si>
  <si>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</si>
  <si>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</si>
  <si>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«Установка приборов учета, класс напряжения 6 (10) кВ, всего, в том числе:»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</si>
  <si>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</si>
  <si>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</si>
  <si>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</si>
  <si>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</si>
  <si>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</si>
  <si>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</si>
  <si>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</si>
  <si>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</si>
  <si>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</si>
  <si>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</si>
  <si>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</si>
  <si>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</si>
  <si>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</si>
  <si>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</si>
  <si>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</si>
  <si>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</si>
  <si>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</si>
  <si>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</si>
  <si>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</si>
  <si>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</si>
  <si>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</si>
  <si>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</si>
  <si>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</si>
  <si>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</si>
  <si>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</si>
  <si>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</si>
  <si>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</si>
  <si>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</si>
  <si>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Приобретение автомобиля УАЗ 1 шт. в ОП с. Магинск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</si>
  <si>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</si>
  <si>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</si>
  <si>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</si>
  <si>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</si>
  <si>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</si>
  <si>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</si>
  <si>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</si>
  <si>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</si>
  <si>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</si>
  <si>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</si>
  <si>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</si>
  <si>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</si>
  <si>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</si>
  <si>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</si>
  <si>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</si>
  <si>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</si>
  <si>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</si>
  <si>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</si>
  <si>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</si>
  <si>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</si>
  <si>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</si>
  <si>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</si>
  <si>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</si>
  <si>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</si>
  <si>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</si>
  <si>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</si>
  <si>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</si>
  <si>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</si>
  <si>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1 шт. с. Архангельское Архангельского района РБ ( на  ВЛ-10кВ Ф-5 ПС "Архангельская" оп. № 1)</t>
    </r>
  </si>
  <si>
    <t>Строительство ВЛ-10кВ, ВЛ-0,4кВ, ТП-100кВА ул. 8 марта с. Шаран Шаранского района РБ (перевод нагрузки от ТП-8294, ВЛ-10кВ 0,022км, ВЛ-0,4кВ 1,427км</t>
  </si>
  <si>
    <t>Реконструкция ВЛ-0,4кВ Л-1,2 ТП-1945 н.п. Муллакаево  Караидельского района РБ (замена опор и провода 1,388 км)</t>
  </si>
  <si>
    <t>Приобретение нагрузочного трансформатора HT-12 1 шт. г. Уфа</t>
  </si>
  <si>
    <t>L_ГИП_79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</si>
  <si>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</si>
  <si>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</si>
  <si>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</si>
  <si>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</si>
  <si>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</si>
  <si>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</si>
  <si>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</si>
  <si>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</si>
  <si>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</si>
  <si>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</si>
  <si>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</si>
  <si>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</si>
  <si>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</si>
  <si>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</si>
  <si>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</t>
  </si>
  <si>
    <t>Факт</t>
  </si>
  <si>
    <t>Год раскрытия информации: 2022 год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</si>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</sst>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3">
    <xf numFmtId="0" fontId="0" fillId="0" borderId="0" xfId="0"/>
    <xf numFmtId="4" fontId="5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8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/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7" fillId="0" borderId="0" xfId="1" applyFont="1" applyFill="1"/>
    <xf numFmtId="4" fontId="5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10" fillId="0" borderId="0" xfId="2" applyFont="1" applyFill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/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BC225"/>
  <sheetViews>
    <sheetView showGridLines="0" tabSelected="1" view="pageBreakPreview" topLeftCell="N4" zoomScaleNormal="100" zoomScaleSheetLayoutView="100" workbookViewId="0">
      <selection activeCell="N4" sqref="A1:XFD1048576"/>
    </sheetView>
  </sheetViews>
  <sheetFormatPr defaultColWidth="9.140625" defaultRowHeight="12" x14ac:dyDescent="0.2"/>
  <cols>
    <col min="1" max="1" width="20.140625" style="2" customWidth="1"/>
    <col min="2" max="2" width="43" style="16" customWidth="1"/>
    <col min="3" max="3" width="31.5703125" style="2" customWidth="1"/>
    <col min="4" max="51" width="12.140625" style="2" customWidth="1"/>
    <col min="52" max="16384" width="9.140625" style="2"/>
  </cols>
  <sheetData>
    <row r="1" spans="1:55" ht="18.75" x14ac:dyDescent="0.2">
      <c r="BA1" s="32" t="s">
        <v>0</v>
      </c>
      <c r="BB1" s="32"/>
      <c r="BC1" s="32"/>
    </row>
    <row r="2" spans="1:55" ht="18.75" x14ac:dyDescent="0.2">
      <c r="L2" s="25"/>
      <c r="M2" s="25"/>
      <c r="N2" s="25"/>
      <c r="O2" s="33"/>
      <c r="P2" s="33"/>
      <c r="Q2" s="33"/>
      <c r="R2" s="33"/>
      <c r="S2" s="25"/>
      <c r="BA2" s="32" t="s">
        <v>1</v>
      </c>
      <c r="BB2" s="32"/>
      <c r="BC2" s="32"/>
    </row>
    <row r="3" spans="1:55" ht="18.75" x14ac:dyDescent="0.2">
      <c r="L3" s="6"/>
      <c r="M3" s="6"/>
      <c r="N3" s="6"/>
      <c r="O3" s="6"/>
      <c r="P3" s="6"/>
      <c r="Q3" s="6"/>
      <c r="R3" s="6"/>
      <c r="S3" s="6"/>
      <c r="BA3" s="32" t="s">
        <v>2</v>
      </c>
      <c r="BB3" s="32"/>
      <c r="BC3" s="32"/>
    </row>
    <row r="4" spans="1:55" ht="18.75" x14ac:dyDescent="0.2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</row>
    <row r="5" spans="1:55" ht="18.75" x14ac:dyDescent="0.2">
      <c r="A5" s="34" t="s">
        <v>175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</row>
    <row r="6" spans="1:55" ht="18.75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</row>
    <row r="7" spans="1:55" ht="18.75" x14ac:dyDescent="0.2">
      <c r="A7" s="34" t="s">
        <v>226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</row>
    <row r="8" spans="1:55" ht="15.75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</row>
    <row r="9" spans="1:55" x14ac:dyDescent="0.2">
      <c r="A9" s="7"/>
    </row>
    <row r="10" spans="1:55" ht="18.75" x14ac:dyDescent="0.2">
      <c r="A10" s="34" t="s">
        <v>404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</row>
    <row r="11" spans="1:55" ht="18.75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5" s="6" customFormat="1" ht="18.75" x14ac:dyDescent="0.2">
      <c r="A12" s="36" t="s">
        <v>405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</row>
    <row r="13" spans="1:55" s="6" customFormat="1" ht="15.75" x14ac:dyDescent="0.2">
      <c r="A13" s="31" t="s">
        <v>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</row>
    <row r="14" spans="1:55" s="6" customFormat="1" ht="18.75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</row>
    <row r="15" spans="1:55" s="10" customFormat="1" ht="15.75" customHeight="1" x14ac:dyDescent="0.25">
      <c r="A15" s="30" t="s">
        <v>6</v>
      </c>
      <c r="B15" s="30" t="s">
        <v>7</v>
      </c>
      <c r="C15" s="30" t="s">
        <v>8</v>
      </c>
      <c r="D15" s="30" t="s">
        <v>9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</row>
    <row r="16" spans="1:55" ht="63" customHeight="1" x14ac:dyDescent="0.2">
      <c r="A16" s="30"/>
      <c r="B16" s="30"/>
      <c r="C16" s="30"/>
      <c r="D16" s="30" t="s">
        <v>10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 t="s">
        <v>11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 t="s">
        <v>12</v>
      </c>
      <c r="AK16" s="30"/>
      <c r="AL16" s="30"/>
      <c r="AM16" s="30"/>
      <c r="AN16" s="30" t="s">
        <v>13</v>
      </c>
      <c r="AO16" s="30"/>
      <c r="AP16" s="30"/>
      <c r="AQ16" s="30"/>
      <c r="AR16" s="30" t="s">
        <v>14</v>
      </c>
      <c r="AS16" s="30"/>
      <c r="AT16" s="30"/>
      <c r="AU16" s="30"/>
      <c r="AV16" s="30"/>
      <c r="AW16" s="30"/>
      <c r="AX16" s="30" t="s">
        <v>15</v>
      </c>
      <c r="AY16" s="30"/>
      <c r="AZ16" s="30"/>
      <c r="BA16" s="30"/>
      <c r="BB16" s="30" t="s">
        <v>16</v>
      </c>
      <c r="BC16" s="30"/>
    </row>
    <row r="17" spans="1:55" s="11" customFormat="1" ht="156.75" customHeight="1" x14ac:dyDescent="0.2">
      <c r="A17" s="30"/>
      <c r="B17" s="30"/>
      <c r="C17" s="30"/>
      <c r="D17" s="28" t="s">
        <v>176</v>
      </c>
      <c r="E17" s="28"/>
      <c r="F17" s="28" t="s">
        <v>236</v>
      </c>
      <c r="G17" s="28"/>
      <c r="H17" s="28" t="s">
        <v>177</v>
      </c>
      <c r="I17" s="28"/>
      <c r="J17" s="28" t="s">
        <v>178</v>
      </c>
      <c r="K17" s="28"/>
      <c r="L17" s="28" t="s">
        <v>179</v>
      </c>
      <c r="M17" s="28"/>
      <c r="N17" s="28" t="s">
        <v>180</v>
      </c>
      <c r="O17" s="28"/>
      <c r="P17" s="28" t="s">
        <v>17</v>
      </c>
      <c r="Q17" s="28"/>
      <c r="R17" s="28" t="s">
        <v>18</v>
      </c>
      <c r="S17" s="28"/>
      <c r="T17" s="28" t="s">
        <v>19</v>
      </c>
      <c r="U17" s="28"/>
      <c r="V17" s="28" t="s">
        <v>20</v>
      </c>
      <c r="W17" s="28"/>
      <c r="X17" s="28" t="s">
        <v>181</v>
      </c>
      <c r="Y17" s="28"/>
      <c r="Z17" s="28" t="s">
        <v>182</v>
      </c>
      <c r="AA17" s="28"/>
      <c r="AB17" s="28" t="s">
        <v>183</v>
      </c>
      <c r="AC17" s="28"/>
      <c r="AD17" s="28" t="s">
        <v>21</v>
      </c>
      <c r="AE17" s="28"/>
      <c r="AF17" s="28" t="s">
        <v>22</v>
      </c>
      <c r="AG17" s="28"/>
      <c r="AH17" s="28" t="s">
        <v>23</v>
      </c>
      <c r="AI17" s="28"/>
      <c r="AJ17" s="28" t="s">
        <v>24</v>
      </c>
      <c r="AK17" s="28"/>
      <c r="AL17" s="28" t="s">
        <v>25</v>
      </c>
      <c r="AM17" s="28"/>
      <c r="AN17" s="28" t="s">
        <v>26</v>
      </c>
      <c r="AO17" s="28"/>
      <c r="AP17" s="28" t="s">
        <v>27</v>
      </c>
      <c r="AQ17" s="28"/>
      <c r="AR17" s="28" t="s">
        <v>28</v>
      </c>
      <c r="AS17" s="28"/>
      <c r="AT17" s="28" t="s">
        <v>29</v>
      </c>
      <c r="AU17" s="28"/>
      <c r="AV17" s="28" t="s">
        <v>30</v>
      </c>
      <c r="AW17" s="28"/>
      <c r="AX17" s="28" t="s">
        <v>31</v>
      </c>
      <c r="AY17" s="28"/>
      <c r="AZ17" s="28" t="s">
        <v>32</v>
      </c>
      <c r="BA17" s="28"/>
      <c r="BB17" s="28" t="s">
        <v>33</v>
      </c>
      <c r="BC17" s="28"/>
    </row>
    <row r="18" spans="1:55" ht="87" customHeight="1" x14ac:dyDescent="0.2">
      <c r="A18" s="30"/>
      <c r="B18" s="30"/>
      <c r="C18" s="30"/>
      <c r="D18" s="27" t="s">
        <v>34</v>
      </c>
      <c r="E18" s="27" t="s">
        <v>403</v>
      </c>
      <c r="F18" s="27" t="s">
        <v>34</v>
      </c>
      <c r="G18" s="27" t="s">
        <v>403</v>
      </c>
      <c r="H18" s="27" t="s">
        <v>34</v>
      </c>
      <c r="I18" s="27" t="s">
        <v>403</v>
      </c>
      <c r="J18" s="27" t="s">
        <v>34</v>
      </c>
      <c r="K18" s="27" t="s">
        <v>403</v>
      </c>
      <c r="L18" s="27" t="s">
        <v>34</v>
      </c>
      <c r="M18" s="27" t="s">
        <v>403</v>
      </c>
      <c r="N18" s="27" t="s">
        <v>34</v>
      </c>
      <c r="O18" s="27" t="s">
        <v>403</v>
      </c>
      <c r="P18" s="27" t="s">
        <v>34</v>
      </c>
      <c r="Q18" s="27" t="s">
        <v>403</v>
      </c>
      <c r="R18" s="27" t="s">
        <v>34</v>
      </c>
      <c r="S18" s="27" t="s">
        <v>403</v>
      </c>
      <c r="T18" s="27" t="s">
        <v>34</v>
      </c>
      <c r="U18" s="27" t="s">
        <v>403</v>
      </c>
      <c r="V18" s="27" t="s">
        <v>34</v>
      </c>
      <c r="W18" s="27" t="s">
        <v>403</v>
      </c>
      <c r="X18" s="27" t="s">
        <v>34</v>
      </c>
      <c r="Y18" s="27" t="s">
        <v>403</v>
      </c>
      <c r="Z18" s="27" t="s">
        <v>34</v>
      </c>
      <c r="AA18" s="27" t="s">
        <v>403</v>
      </c>
      <c r="AB18" s="27" t="s">
        <v>34</v>
      </c>
      <c r="AC18" s="27" t="s">
        <v>403</v>
      </c>
      <c r="AD18" s="27" t="s">
        <v>34</v>
      </c>
      <c r="AE18" s="27" t="s">
        <v>403</v>
      </c>
      <c r="AF18" s="27" t="s">
        <v>34</v>
      </c>
      <c r="AG18" s="27" t="s">
        <v>403</v>
      </c>
      <c r="AH18" s="27" t="s">
        <v>34</v>
      </c>
      <c r="AI18" s="27" t="s">
        <v>403</v>
      </c>
      <c r="AJ18" s="27" t="s">
        <v>34</v>
      </c>
      <c r="AK18" s="27" t="s">
        <v>403</v>
      </c>
      <c r="AL18" s="27" t="s">
        <v>34</v>
      </c>
      <c r="AM18" s="27" t="s">
        <v>403</v>
      </c>
      <c r="AN18" s="27" t="s">
        <v>34</v>
      </c>
      <c r="AO18" s="27" t="s">
        <v>403</v>
      </c>
      <c r="AP18" s="27" t="s">
        <v>34</v>
      </c>
      <c r="AQ18" s="27" t="s">
        <v>403</v>
      </c>
      <c r="AR18" s="27" t="s">
        <v>34</v>
      </c>
      <c r="AS18" s="27" t="s">
        <v>403</v>
      </c>
      <c r="AT18" s="27" t="s">
        <v>34</v>
      </c>
      <c r="AU18" s="27" t="s">
        <v>403</v>
      </c>
      <c r="AV18" s="27" t="s">
        <v>34</v>
      </c>
      <c r="AW18" s="27" t="s">
        <v>403</v>
      </c>
      <c r="AX18" s="27" t="s">
        <v>34</v>
      </c>
      <c r="AY18" s="27" t="s">
        <v>403</v>
      </c>
      <c r="AZ18" s="27" t="s">
        <v>34</v>
      </c>
      <c r="BA18" s="27" t="s">
        <v>403</v>
      </c>
      <c r="BB18" s="27" t="s">
        <v>34</v>
      </c>
      <c r="BC18" s="27" t="s">
        <v>403</v>
      </c>
    </row>
    <row r="19" spans="1:55" s="14" customFormat="1" ht="15.75" x14ac:dyDescent="0.25">
      <c r="A19" s="12">
        <v>1</v>
      </c>
      <c r="B19" s="13">
        <v>2</v>
      </c>
      <c r="C19" s="12">
        <v>3</v>
      </c>
      <c r="D19" s="13" t="s">
        <v>35</v>
      </c>
      <c r="E19" s="13" t="s">
        <v>36</v>
      </c>
      <c r="F19" s="13" t="s">
        <v>37</v>
      </c>
      <c r="G19" s="13" t="s">
        <v>38</v>
      </c>
      <c r="H19" s="13" t="s">
        <v>39</v>
      </c>
      <c r="I19" s="13" t="s">
        <v>40</v>
      </c>
      <c r="J19" s="13" t="s">
        <v>41</v>
      </c>
      <c r="K19" s="13" t="s">
        <v>42</v>
      </c>
      <c r="L19" s="13" t="s">
        <v>43</v>
      </c>
      <c r="M19" s="13" t="s">
        <v>44</v>
      </c>
      <c r="N19" s="13" t="s">
        <v>45</v>
      </c>
      <c r="O19" s="13" t="s">
        <v>46</v>
      </c>
      <c r="P19" s="13" t="s">
        <v>184</v>
      </c>
      <c r="Q19" s="13" t="s">
        <v>185</v>
      </c>
      <c r="R19" s="13" t="s">
        <v>186</v>
      </c>
      <c r="S19" s="13" t="s">
        <v>187</v>
      </c>
      <c r="T19" s="13" t="s">
        <v>188</v>
      </c>
      <c r="U19" s="13" t="s">
        <v>189</v>
      </c>
      <c r="V19" s="13" t="s">
        <v>190</v>
      </c>
      <c r="W19" s="13" t="s">
        <v>191</v>
      </c>
      <c r="X19" s="13" t="s">
        <v>47</v>
      </c>
      <c r="Y19" s="13" t="s">
        <v>48</v>
      </c>
      <c r="Z19" s="13" t="s">
        <v>49</v>
      </c>
      <c r="AA19" s="13" t="s">
        <v>50</v>
      </c>
      <c r="AB19" s="13" t="s">
        <v>51</v>
      </c>
      <c r="AC19" s="13" t="s">
        <v>52</v>
      </c>
      <c r="AD19" s="13" t="s">
        <v>53</v>
      </c>
      <c r="AE19" s="13" t="s">
        <v>54</v>
      </c>
      <c r="AF19" s="13" t="s">
        <v>192</v>
      </c>
      <c r="AG19" s="13" t="s">
        <v>193</v>
      </c>
      <c r="AH19" s="13" t="s">
        <v>194</v>
      </c>
      <c r="AI19" s="13" t="s">
        <v>195</v>
      </c>
      <c r="AJ19" s="13" t="s">
        <v>55</v>
      </c>
      <c r="AK19" s="13" t="s">
        <v>56</v>
      </c>
      <c r="AL19" s="13" t="s">
        <v>57</v>
      </c>
      <c r="AM19" s="13" t="s">
        <v>58</v>
      </c>
      <c r="AN19" s="13" t="s">
        <v>59</v>
      </c>
      <c r="AO19" s="13" t="s">
        <v>60</v>
      </c>
      <c r="AP19" s="13" t="s">
        <v>61</v>
      </c>
      <c r="AQ19" s="13" t="s">
        <v>62</v>
      </c>
      <c r="AR19" s="13" t="s">
        <v>63</v>
      </c>
      <c r="AS19" s="13" t="s">
        <v>64</v>
      </c>
      <c r="AT19" s="13" t="s">
        <v>65</v>
      </c>
      <c r="AU19" s="13" t="s">
        <v>66</v>
      </c>
      <c r="AV19" s="13" t="s">
        <v>67</v>
      </c>
      <c r="AW19" s="13" t="s">
        <v>68</v>
      </c>
      <c r="AX19" s="13" t="s">
        <v>69</v>
      </c>
      <c r="AY19" s="13" t="s">
        <v>70</v>
      </c>
      <c r="AZ19" s="13" t="s">
        <v>71</v>
      </c>
      <c r="BA19" s="13" t="s">
        <v>72</v>
      </c>
      <c r="BB19" s="13" t="s">
        <v>73</v>
      </c>
      <c r="BC19" s="13" t="s">
        <v>74</v>
      </c>
    </row>
    <row r="20" spans="1:55" ht="31.5" x14ac:dyDescent="0.2">
      <c r="A20" s="3" t="s">
        <v>75</v>
      </c>
      <c r="B20" s="4" t="s">
        <v>76</v>
      </c>
      <c r="C20" s="5" t="s">
        <v>77</v>
      </c>
      <c r="D20" s="1">
        <f>SUM(D21:D26)</f>
        <v>0.57999999999999996</v>
      </c>
      <c r="E20" s="1">
        <f t="shared" ref="E20:BB20" si="0">SUM(E21:E26)</f>
        <v>0.57999999999999996</v>
      </c>
      <c r="F20" s="1">
        <f t="shared" si="0"/>
        <v>1.238</v>
      </c>
      <c r="G20" s="1">
        <f t="shared" si="0"/>
        <v>1.1000000000000001</v>
      </c>
      <c r="H20" s="19">
        <f t="shared" si="0"/>
        <v>2.8920000000000003</v>
      </c>
      <c r="I20" s="19">
        <f t="shared" si="0"/>
        <v>1.5230000000000001</v>
      </c>
      <c r="J20" s="19">
        <f t="shared" si="0"/>
        <v>3.1239999999999997</v>
      </c>
      <c r="K20" s="19">
        <f t="shared" si="0"/>
        <v>3.3989999999999996</v>
      </c>
      <c r="L20" s="19">
        <f t="shared" si="0"/>
        <v>24.622999999999998</v>
      </c>
      <c r="M20" s="19">
        <f t="shared" si="0"/>
        <v>13.998000000000001</v>
      </c>
      <c r="N20" s="1">
        <f t="shared" si="0"/>
        <v>2.8330000000000002</v>
      </c>
      <c r="O20" s="19">
        <f t="shared" si="0"/>
        <v>3.8679999999999999</v>
      </c>
      <c r="P20" s="1">
        <f t="shared" si="0"/>
        <v>0</v>
      </c>
      <c r="Q20" s="1">
        <f t="shared" si="0"/>
        <v>0</v>
      </c>
      <c r="R20" s="1">
        <f t="shared" si="0"/>
        <v>0</v>
      </c>
      <c r="S20" s="1">
        <f t="shared" si="0"/>
        <v>0</v>
      </c>
      <c r="T20" s="1">
        <f t="shared" si="0"/>
        <v>0</v>
      </c>
      <c r="U20" s="1">
        <f t="shared" si="0"/>
        <v>0</v>
      </c>
      <c r="V20" s="1">
        <f t="shared" si="0"/>
        <v>0</v>
      </c>
      <c r="W20" s="1">
        <f t="shared" si="0"/>
        <v>0</v>
      </c>
      <c r="X20" s="19">
        <f t="shared" si="0"/>
        <v>2.15</v>
      </c>
      <c r="Y20" s="19">
        <f t="shared" si="0"/>
        <v>2.15</v>
      </c>
      <c r="Z20" s="19">
        <f t="shared" si="0"/>
        <v>21.008999999999997</v>
      </c>
      <c r="AA20" s="19">
        <f t="shared" si="0"/>
        <v>19.887999999999998</v>
      </c>
      <c r="AB20" s="19">
        <f t="shared" si="0"/>
        <v>14.077999999999999</v>
      </c>
      <c r="AC20" s="19">
        <f t="shared" si="0"/>
        <v>15.200999999999999</v>
      </c>
      <c r="AD20" s="1">
        <f t="shared" si="0"/>
        <v>0</v>
      </c>
      <c r="AE20" s="1">
        <f t="shared" si="0"/>
        <v>0</v>
      </c>
      <c r="AF20" s="1">
        <f t="shared" si="0"/>
        <v>0</v>
      </c>
      <c r="AG20" s="1">
        <f t="shared" si="0"/>
        <v>0</v>
      </c>
      <c r="AH20" s="1">
        <f t="shared" si="0"/>
        <v>0</v>
      </c>
      <c r="AI20" s="1">
        <f t="shared" si="0"/>
        <v>0</v>
      </c>
      <c r="AJ20" s="1">
        <f t="shared" si="0"/>
        <v>0</v>
      </c>
      <c r="AK20" s="1">
        <f t="shared" si="0"/>
        <v>0</v>
      </c>
      <c r="AL20" s="1">
        <f t="shared" si="0"/>
        <v>0</v>
      </c>
      <c r="AM20" s="1">
        <f t="shared" si="0"/>
        <v>0</v>
      </c>
      <c r="AN20" s="1">
        <f t="shared" si="0"/>
        <v>0</v>
      </c>
      <c r="AO20" s="1">
        <f t="shared" si="0"/>
        <v>0</v>
      </c>
      <c r="AP20" s="1">
        <f t="shared" si="0"/>
        <v>0</v>
      </c>
      <c r="AQ20" s="1">
        <f t="shared" si="0"/>
        <v>0</v>
      </c>
      <c r="AR20" s="1">
        <f t="shared" si="0"/>
        <v>143.087616</v>
      </c>
      <c r="AS20" s="1">
        <f t="shared" si="0"/>
        <v>141.76899999999998</v>
      </c>
      <c r="AT20" s="1">
        <f t="shared" si="0"/>
        <v>0</v>
      </c>
      <c r="AU20" s="1">
        <f t="shared" si="0"/>
        <v>0</v>
      </c>
      <c r="AV20" s="1">
        <f t="shared" si="0"/>
        <v>0</v>
      </c>
      <c r="AW20" s="1">
        <f t="shared" si="0"/>
        <v>0</v>
      </c>
      <c r="AX20" s="1">
        <f t="shared" si="0"/>
        <v>4.0429999999999993</v>
      </c>
      <c r="AY20" s="1">
        <f t="shared" si="0"/>
        <v>3.2149999999999999</v>
      </c>
      <c r="AZ20" s="1">
        <f t="shared" si="0"/>
        <v>19.017999999999997</v>
      </c>
      <c r="BA20" s="1">
        <f t="shared" si="0"/>
        <v>19.197000000000006</v>
      </c>
      <c r="BB20" s="1">
        <f t="shared" si="0"/>
        <v>0</v>
      </c>
      <c r="BC20" s="1">
        <v>0</v>
      </c>
    </row>
    <row r="21" spans="1:55" ht="40.5" customHeight="1" x14ac:dyDescent="0.2">
      <c r="A21" s="3" t="s">
        <v>79</v>
      </c>
      <c r="B21" s="4" t="s">
        <v>80</v>
      </c>
      <c r="C21" s="5" t="s">
        <v>77</v>
      </c>
      <c r="D21" s="1">
        <f>D28</f>
        <v>0</v>
      </c>
      <c r="E21" s="1">
        <f t="shared" ref="E21:BC21" si="1">E28</f>
        <v>0</v>
      </c>
      <c r="F21" s="1">
        <f t="shared" si="1"/>
        <v>1.238</v>
      </c>
      <c r="G21" s="1">
        <f t="shared" si="1"/>
        <v>1.1000000000000001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 t="shared" si="1"/>
        <v>0</v>
      </c>
      <c r="L21" s="1">
        <f t="shared" si="1"/>
        <v>24.622999999999998</v>
      </c>
      <c r="M21" s="1">
        <f t="shared" si="1"/>
        <v>13.998000000000001</v>
      </c>
      <c r="N21" s="1">
        <f t="shared" si="1"/>
        <v>2.8330000000000002</v>
      </c>
      <c r="O21" s="1">
        <f t="shared" si="1"/>
        <v>3.8679999999999999</v>
      </c>
      <c r="P21" s="1">
        <f t="shared" si="1"/>
        <v>0</v>
      </c>
      <c r="Q21" s="1">
        <f t="shared" si="1"/>
        <v>0</v>
      </c>
      <c r="R21" s="1">
        <f t="shared" si="1"/>
        <v>0</v>
      </c>
      <c r="S21" s="1">
        <f t="shared" si="1"/>
        <v>0</v>
      </c>
      <c r="T21" s="1">
        <f t="shared" si="1"/>
        <v>0</v>
      </c>
      <c r="U21" s="1">
        <f t="shared" si="1"/>
        <v>0</v>
      </c>
      <c r="V21" s="1">
        <f t="shared" si="1"/>
        <v>0</v>
      </c>
      <c r="W21" s="1">
        <f t="shared" si="1"/>
        <v>0</v>
      </c>
      <c r="X21" s="1">
        <f t="shared" si="1"/>
        <v>0</v>
      </c>
      <c r="Y21" s="1">
        <f t="shared" si="1"/>
        <v>0</v>
      </c>
      <c r="Z21" s="1">
        <f t="shared" si="1"/>
        <v>0</v>
      </c>
      <c r="AA21" s="1">
        <f t="shared" si="1"/>
        <v>0</v>
      </c>
      <c r="AB21" s="1">
        <f t="shared" si="1"/>
        <v>0</v>
      </c>
      <c r="AC21" s="1">
        <f t="shared" si="1"/>
        <v>0</v>
      </c>
      <c r="AD21" s="1">
        <f t="shared" si="1"/>
        <v>0</v>
      </c>
      <c r="AE21" s="1">
        <f t="shared" si="1"/>
        <v>0</v>
      </c>
      <c r="AF21" s="1">
        <f t="shared" si="1"/>
        <v>0</v>
      </c>
      <c r="AG21" s="1">
        <f t="shared" si="1"/>
        <v>0</v>
      </c>
      <c r="AH21" s="1">
        <f t="shared" si="1"/>
        <v>0</v>
      </c>
      <c r="AI21" s="1">
        <f t="shared" si="1"/>
        <v>0</v>
      </c>
      <c r="AJ21" s="1">
        <f t="shared" si="1"/>
        <v>0</v>
      </c>
      <c r="AK21" s="1">
        <f t="shared" si="1"/>
        <v>0</v>
      </c>
      <c r="AL21" s="1">
        <f t="shared" si="1"/>
        <v>0</v>
      </c>
      <c r="AM21" s="1">
        <f t="shared" si="1"/>
        <v>0</v>
      </c>
      <c r="AN21" s="1">
        <f t="shared" si="1"/>
        <v>0</v>
      </c>
      <c r="AO21" s="1">
        <f t="shared" si="1"/>
        <v>0</v>
      </c>
      <c r="AP21" s="1">
        <f t="shared" si="1"/>
        <v>0</v>
      </c>
      <c r="AQ21" s="1">
        <f t="shared" si="1"/>
        <v>0</v>
      </c>
      <c r="AR21" s="1">
        <f t="shared" si="1"/>
        <v>41.858615999999998</v>
      </c>
      <c r="AS21" s="1">
        <f t="shared" si="1"/>
        <v>38.321999999999996</v>
      </c>
      <c r="AT21" s="1">
        <f t="shared" si="1"/>
        <v>0</v>
      </c>
      <c r="AU21" s="1">
        <f t="shared" si="1"/>
        <v>0</v>
      </c>
      <c r="AV21" s="1">
        <f t="shared" si="1"/>
        <v>0</v>
      </c>
      <c r="AW21" s="1">
        <f t="shared" si="1"/>
        <v>0</v>
      </c>
      <c r="AX21" s="1">
        <f t="shared" si="1"/>
        <v>0</v>
      </c>
      <c r="AY21" s="1">
        <f t="shared" si="1"/>
        <v>0</v>
      </c>
      <c r="AZ21" s="1">
        <f t="shared" si="1"/>
        <v>0</v>
      </c>
      <c r="BA21" s="1">
        <f t="shared" si="1"/>
        <v>0</v>
      </c>
      <c r="BB21" s="1">
        <f t="shared" si="1"/>
        <v>0</v>
      </c>
      <c r="BC21" s="1">
        <f t="shared" si="1"/>
        <v>0</v>
      </c>
    </row>
    <row r="22" spans="1:55" ht="31.5" x14ac:dyDescent="0.2">
      <c r="A22" s="3" t="s">
        <v>81</v>
      </c>
      <c r="B22" s="4" t="s">
        <v>82</v>
      </c>
      <c r="C22" s="5" t="s">
        <v>77</v>
      </c>
      <c r="D22" s="1">
        <f>D48</f>
        <v>0</v>
      </c>
      <c r="E22" s="1">
        <f t="shared" ref="E22:AG22" si="2">E48</f>
        <v>0</v>
      </c>
      <c r="F22" s="1">
        <v>0</v>
      </c>
      <c r="G22" s="1">
        <f t="shared" si="2"/>
        <v>0</v>
      </c>
      <c r="H22" s="1">
        <f t="shared" si="2"/>
        <v>0</v>
      </c>
      <c r="I22" s="1">
        <f t="shared" si="2"/>
        <v>0</v>
      </c>
      <c r="J22" s="1">
        <f t="shared" si="2"/>
        <v>0</v>
      </c>
      <c r="K22" s="1">
        <f t="shared" si="2"/>
        <v>0</v>
      </c>
      <c r="L22" s="1">
        <f t="shared" si="2"/>
        <v>0</v>
      </c>
      <c r="M22" s="1">
        <v>0</v>
      </c>
      <c r="N22" s="1">
        <v>0</v>
      </c>
      <c r="O22" s="1">
        <f t="shared" si="2"/>
        <v>0</v>
      </c>
      <c r="P22" s="1">
        <f t="shared" si="2"/>
        <v>0</v>
      </c>
      <c r="Q22" s="1">
        <f t="shared" si="2"/>
        <v>0</v>
      </c>
      <c r="R22" s="1">
        <f t="shared" si="2"/>
        <v>0</v>
      </c>
      <c r="S22" s="1">
        <f t="shared" si="2"/>
        <v>0</v>
      </c>
      <c r="T22" s="1">
        <f t="shared" si="2"/>
        <v>0</v>
      </c>
      <c r="U22" s="1">
        <f t="shared" si="2"/>
        <v>0</v>
      </c>
      <c r="V22" s="1">
        <f t="shared" si="2"/>
        <v>0</v>
      </c>
      <c r="W22" s="1">
        <f t="shared" si="2"/>
        <v>0</v>
      </c>
      <c r="X22" s="1">
        <f t="shared" ref="X22:Y22" si="3">X48</f>
        <v>2.15</v>
      </c>
      <c r="Y22" s="1">
        <f t="shared" si="3"/>
        <v>2.15</v>
      </c>
      <c r="Z22" s="19">
        <f t="shared" si="2"/>
        <v>21.008999999999997</v>
      </c>
      <c r="AA22" s="1">
        <f t="shared" ref="AA22:AC22" si="4">AA48</f>
        <v>19.887999999999998</v>
      </c>
      <c r="AB22" s="1">
        <f t="shared" si="4"/>
        <v>14.077999999999999</v>
      </c>
      <c r="AC22" s="1">
        <f t="shared" si="4"/>
        <v>15.200999999999999</v>
      </c>
      <c r="AD22" s="1">
        <f t="shared" si="2"/>
        <v>0</v>
      </c>
      <c r="AE22" s="1">
        <f t="shared" si="2"/>
        <v>0</v>
      </c>
      <c r="AF22" s="1">
        <f t="shared" si="2"/>
        <v>0</v>
      </c>
      <c r="AG22" s="1">
        <f t="shared" si="2"/>
        <v>0</v>
      </c>
      <c r="AH22" s="1">
        <v>0</v>
      </c>
      <c r="AI22" s="1">
        <v>0</v>
      </c>
      <c r="AJ22" s="1">
        <f>AJ48</f>
        <v>0</v>
      </c>
      <c r="AK22" s="1">
        <f t="shared" ref="AK22:AM22" si="5">AK48</f>
        <v>0</v>
      </c>
      <c r="AL22" s="19">
        <f t="shared" si="5"/>
        <v>0</v>
      </c>
      <c r="AM22" s="19">
        <f t="shared" si="5"/>
        <v>0</v>
      </c>
      <c r="AN22" s="1">
        <v>0</v>
      </c>
      <c r="AO22" s="1">
        <v>0</v>
      </c>
      <c r="AP22" s="1">
        <v>0</v>
      </c>
      <c r="AQ22" s="1">
        <v>0</v>
      </c>
      <c r="AR22" s="1">
        <f>AR48</f>
        <v>84.456999999999994</v>
      </c>
      <c r="AS22" s="1">
        <f>AS48</f>
        <v>89.573999999999998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</row>
    <row r="23" spans="1:55" ht="63" x14ac:dyDescent="0.25">
      <c r="A23" s="3" t="s">
        <v>83</v>
      </c>
      <c r="B23" s="37" t="s">
        <v>84</v>
      </c>
      <c r="C23" s="5" t="s">
        <v>77</v>
      </c>
      <c r="D23" s="1">
        <f>D130</f>
        <v>0</v>
      </c>
      <c r="E23" s="1">
        <f t="shared" ref="E23:BC23" si="6">E130</f>
        <v>0</v>
      </c>
      <c r="F23" s="1">
        <f t="shared" si="6"/>
        <v>0</v>
      </c>
      <c r="G23" s="1">
        <f t="shared" si="6"/>
        <v>0</v>
      </c>
      <c r="H23" s="1">
        <f t="shared" si="6"/>
        <v>0</v>
      </c>
      <c r="I23" s="1">
        <f t="shared" si="6"/>
        <v>0</v>
      </c>
      <c r="J23" s="1">
        <f t="shared" si="6"/>
        <v>0</v>
      </c>
      <c r="K23" s="1">
        <f t="shared" si="6"/>
        <v>0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1">
        <f t="shared" si="6"/>
        <v>0</v>
      </c>
      <c r="Q23" s="1">
        <f t="shared" si="6"/>
        <v>0</v>
      </c>
      <c r="R23" s="1">
        <f t="shared" si="6"/>
        <v>0</v>
      </c>
      <c r="S23" s="1">
        <f t="shared" si="6"/>
        <v>0</v>
      </c>
      <c r="T23" s="1">
        <f t="shared" si="6"/>
        <v>0</v>
      </c>
      <c r="U23" s="1">
        <f t="shared" si="6"/>
        <v>0</v>
      </c>
      <c r="V23" s="1">
        <f t="shared" si="6"/>
        <v>0</v>
      </c>
      <c r="W23" s="1">
        <f t="shared" si="6"/>
        <v>0</v>
      </c>
      <c r="X23" s="1">
        <f t="shared" si="6"/>
        <v>0</v>
      </c>
      <c r="Y23" s="1">
        <f t="shared" si="6"/>
        <v>0</v>
      </c>
      <c r="Z23" s="1">
        <f t="shared" si="6"/>
        <v>0</v>
      </c>
      <c r="AA23" s="1">
        <f t="shared" si="6"/>
        <v>0</v>
      </c>
      <c r="AB23" s="1">
        <f t="shared" si="6"/>
        <v>0</v>
      </c>
      <c r="AC23" s="1">
        <f t="shared" si="6"/>
        <v>0</v>
      </c>
      <c r="AD23" s="1">
        <f t="shared" si="6"/>
        <v>0</v>
      </c>
      <c r="AE23" s="1">
        <f t="shared" si="6"/>
        <v>0</v>
      </c>
      <c r="AF23" s="1">
        <f t="shared" si="6"/>
        <v>0</v>
      </c>
      <c r="AG23" s="1">
        <f t="shared" si="6"/>
        <v>0</v>
      </c>
      <c r="AH23" s="1">
        <f t="shared" si="6"/>
        <v>0</v>
      </c>
      <c r="AI23" s="1">
        <f t="shared" si="6"/>
        <v>0</v>
      </c>
      <c r="AJ23" s="1">
        <f t="shared" si="6"/>
        <v>0</v>
      </c>
      <c r="AK23" s="1">
        <f t="shared" si="6"/>
        <v>0</v>
      </c>
      <c r="AL23" s="1">
        <f t="shared" si="6"/>
        <v>0</v>
      </c>
      <c r="AM23" s="1">
        <f t="shared" si="6"/>
        <v>0</v>
      </c>
      <c r="AN23" s="1">
        <f t="shared" si="6"/>
        <v>0</v>
      </c>
      <c r="AO23" s="1">
        <f t="shared" si="6"/>
        <v>0</v>
      </c>
      <c r="AP23" s="1">
        <f t="shared" si="6"/>
        <v>0</v>
      </c>
      <c r="AQ23" s="1">
        <f t="shared" si="6"/>
        <v>0</v>
      </c>
      <c r="AR23" s="1">
        <f t="shared" si="6"/>
        <v>0</v>
      </c>
      <c r="AS23" s="1">
        <f t="shared" si="6"/>
        <v>0</v>
      </c>
      <c r="AT23" s="1">
        <f t="shared" si="6"/>
        <v>0</v>
      </c>
      <c r="AU23" s="1">
        <f t="shared" si="6"/>
        <v>0</v>
      </c>
      <c r="AV23" s="1">
        <f t="shared" si="6"/>
        <v>0</v>
      </c>
      <c r="AW23" s="1">
        <f t="shared" si="6"/>
        <v>0</v>
      </c>
      <c r="AX23" s="1">
        <f t="shared" si="6"/>
        <v>0</v>
      </c>
      <c r="AY23" s="1">
        <f t="shared" si="6"/>
        <v>0</v>
      </c>
      <c r="AZ23" s="1">
        <f t="shared" si="6"/>
        <v>0</v>
      </c>
      <c r="BA23" s="1">
        <f t="shared" si="6"/>
        <v>0</v>
      </c>
      <c r="BB23" s="1">
        <f t="shared" si="6"/>
        <v>0</v>
      </c>
      <c r="BC23" s="1">
        <f t="shared" si="6"/>
        <v>0</v>
      </c>
    </row>
    <row r="24" spans="1:55" ht="31.5" x14ac:dyDescent="0.2">
      <c r="A24" s="3" t="s">
        <v>85</v>
      </c>
      <c r="B24" s="4" t="s">
        <v>86</v>
      </c>
      <c r="C24" s="5" t="s">
        <v>77</v>
      </c>
      <c r="D24" s="1">
        <f>D133</f>
        <v>0.57999999999999996</v>
      </c>
      <c r="E24" s="1">
        <f t="shared" ref="E24:BC24" si="7">E133</f>
        <v>0.57999999999999996</v>
      </c>
      <c r="F24" s="1">
        <f t="shared" si="7"/>
        <v>0</v>
      </c>
      <c r="G24" s="1">
        <f t="shared" si="7"/>
        <v>0</v>
      </c>
      <c r="H24" s="1">
        <f t="shared" si="7"/>
        <v>2.8920000000000003</v>
      </c>
      <c r="I24" s="1">
        <f t="shared" si="7"/>
        <v>1.5230000000000001</v>
      </c>
      <c r="J24" s="1">
        <f t="shared" si="7"/>
        <v>3.1239999999999997</v>
      </c>
      <c r="K24" s="1">
        <f t="shared" si="7"/>
        <v>3.3989999999999996</v>
      </c>
      <c r="L24" s="1">
        <f t="shared" si="7"/>
        <v>0</v>
      </c>
      <c r="M24" s="1">
        <f t="shared" si="7"/>
        <v>0</v>
      </c>
      <c r="N24" s="1">
        <f t="shared" si="7"/>
        <v>0</v>
      </c>
      <c r="O24" s="1">
        <f t="shared" si="7"/>
        <v>0</v>
      </c>
      <c r="P24" s="1">
        <f t="shared" si="7"/>
        <v>0</v>
      </c>
      <c r="Q24" s="1">
        <f t="shared" si="7"/>
        <v>0</v>
      </c>
      <c r="R24" s="1">
        <f t="shared" si="7"/>
        <v>0</v>
      </c>
      <c r="S24" s="1">
        <f t="shared" si="7"/>
        <v>0</v>
      </c>
      <c r="T24" s="1">
        <f t="shared" si="7"/>
        <v>0</v>
      </c>
      <c r="U24" s="1">
        <f t="shared" si="7"/>
        <v>0</v>
      </c>
      <c r="V24" s="1">
        <f t="shared" si="7"/>
        <v>0</v>
      </c>
      <c r="W24" s="1">
        <f t="shared" si="7"/>
        <v>0</v>
      </c>
      <c r="X24" s="1">
        <f t="shared" si="7"/>
        <v>0</v>
      </c>
      <c r="Y24" s="1">
        <f t="shared" si="7"/>
        <v>0</v>
      </c>
      <c r="Z24" s="1">
        <f t="shared" si="7"/>
        <v>0</v>
      </c>
      <c r="AA24" s="1">
        <f t="shared" si="7"/>
        <v>0</v>
      </c>
      <c r="AB24" s="1">
        <f t="shared" si="7"/>
        <v>0</v>
      </c>
      <c r="AC24" s="1">
        <f t="shared" si="7"/>
        <v>0</v>
      </c>
      <c r="AD24" s="1">
        <f t="shared" si="7"/>
        <v>0</v>
      </c>
      <c r="AE24" s="1">
        <f t="shared" si="7"/>
        <v>0</v>
      </c>
      <c r="AF24" s="1">
        <f t="shared" si="7"/>
        <v>0</v>
      </c>
      <c r="AG24" s="1">
        <f t="shared" si="7"/>
        <v>0</v>
      </c>
      <c r="AH24" s="1">
        <f t="shared" si="7"/>
        <v>0</v>
      </c>
      <c r="AI24" s="1">
        <f t="shared" si="7"/>
        <v>0</v>
      </c>
      <c r="AJ24" s="1">
        <f t="shared" si="7"/>
        <v>0</v>
      </c>
      <c r="AK24" s="1">
        <f t="shared" si="7"/>
        <v>0</v>
      </c>
      <c r="AL24" s="1">
        <f t="shared" si="7"/>
        <v>0</v>
      </c>
      <c r="AM24" s="1">
        <f t="shared" si="7"/>
        <v>0</v>
      </c>
      <c r="AN24" s="1">
        <f t="shared" si="7"/>
        <v>0</v>
      </c>
      <c r="AO24" s="1">
        <f t="shared" si="7"/>
        <v>0</v>
      </c>
      <c r="AP24" s="1">
        <f t="shared" si="7"/>
        <v>0</v>
      </c>
      <c r="AQ24" s="1">
        <f t="shared" si="7"/>
        <v>0</v>
      </c>
      <c r="AR24" s="1">
        <f t="shared" si="7"/>
        <v>16.771999999999998</v>
      </c>
      <c r="AS24" s="1">
        <f t="shared" si="7"/>
        <v>13.873000000000001</v>
      </c>
      <c r="AT24" s="1">
        <f t="shared" si="7"/>
        <v>0</v>
      </c>
      <c r="AU24" s="1">
        <f t="shared" si="7"/>
        <v>0</v>
      </c>
      <c r="AV24" s="1">
        <f t="shared" si="7"/>
        <v>0</v>
      </c>
      <c r="AW24" s="1">
        <f t="shared" si="7"/>
        <v>0</v>
      </c>
      <c r="AX24" s="1">
        <f t="shared" si="7"/>
        <v>0</v>
      </c>
      <c r="AY24" s="1">
        <f t="shared" si="7"/>
        <v>0</v>
      </c>
      <c r="AZ24" s="1">
        <f t="shared" si="7"/>
        <v>0</v>
      </c>
      <c r="BA24" s="1">
        <f t="shared" si="7"/>
        <v>0</v>
      </c>
      <c r="BB24" s="1">
        <f t="shared" si="7"/>
        <v>0</v>
      </c>
      <c r="BC24" s="1">
        <f t="shared" si="7"/>
        <v>0</v>
      </c>
    </row>
    <row r="25" spans="1:55" ht="47.25" x14ac:dyDescent="0.2">
      <c r="A25" s="3" t="s">
        <v>87</v>
      </c>
      <c r="B25" s="4" t="s">
        <v>88</v>
      </c>
      <c r="C25" s="5" t="s">
        <v>77</v>
      </c>
      <c r="D25" s="1">
        <f>D141</f>
        <v>0</v>
      </c>
      <c r="E25" s="1">
        <f t="shared" ref="E25:BC25" si="8">E141</f>
        <v>0</v>
      </c>
      <c r="F25" s="1">
        <f t="shared" si="8"/>
        <v>0</v>
      </c>
      <c r="G25" s="1">
        <f t="shared" si="8"/>
        <v>0</v>
      </c>
      <c r="H25" s="1">
        <f t="shared" si="8"/>
        <v>0</v>
      </c>
      <c r="I25" s="1">
        <f t="shared" si="8"/>
        <v>0</v>
      </c>
      <c r="J25" s="1">
        <f t="shared" si="8"/>
        <v>0</v>
      </c>
      <c r="K25" s="1">
        <f t="shared" si="8"/>
        <v>0</v>
      </c>
      <c r="L25" s="1">
        <f t="shared" si="8"/>
        <v>0</v>
      </c>
      <c r="M25" s="1">
        <f t="shared" si="8"/>
        <v>0</v>
      </c>
      <c r="N25" s="1">
        <f t="shared" si="8"/>
        <v>0</v>
      </c>
      <c r="O25" s="1">
        <f t="shared" si="8"/>
        <v>0</v>
      </c>
      <c r="P25" s="1">
        <f t="shared" si="8"/>
        <v>0</v>
      </c>
      <c r="Q25" s="1">
        <f t="shared" si="8"/>
        <v>0</v>
      </c>
      <c r="R25" s="1">
        <f t="shared" si="8"/>
        <v>0</v>
      </c>
      <c r="S25" s="1">
        <f t="shared" si="8"/>
        <v>0</v>
      </c>
      <c r="T25" s="1">
        <f t="shared" si="8"/>
        <v>0</v>
      </c>
      <c r="U25" s="1">
        <f t="shared" si="8"/>
        <v>0</v>
      </c>
      <c r="V25" s="1">
        <f t="shared" si="8"/>
        <v>0</v>
      </c>
      <c r="W25" s="1">
        <f t="shared" si="8"/>
        <v>0</v>
      </c>
      <c r="X25" s="1">
        <f t="shared" si="8"/>
        <v>0</v>
      </c>
      <c r="Y25" s="1">
        <f t="shared" si="8"/>
        <v>0</v>
      </c>
      <c r="Z25" s="1">
        <f t="shared" si="8"/>
        <v>0</v>
      </c>
      <c r="AA25" s="1">
        <f t="shared" si="8"/>
        <v>0</v>
      </c>
      <c r="AB25" s="1">
        <f t="shared" si="8"/>
        <v>0</v>
      </c>
      <c r="AC25" s="1">
        <f t="shared" si="8"/>
        <v>0</v>
      </c>
      <c r="AD25" s="1">
        <f t="shared" si="8"/>
        <v>0</v>
      </c>
      <c r="AE25" s="1">
        <f t="shared" si="8"/>
        <v>0</v>
      </c>
      <c r="AF25" s="1">
        <f t="shared" si="8"/>
        <v>0</v>
      </c>
      <c r="AG25" s="1">
        <f t="shared" si="8"/>
        <v>0</v>
      </c>
      <c r="AH25" s="1">
        <f t="shared" si="8"/>
        <v>0</v>
      </c>
      <c r="AI25" s="1">
        <f t="shared" si="8"/>
        <v>0</v>
      </c>
      <c r="AJ25" s="1">
        <f t="shared" si="8"/>
        <v>0</v>
      </c>
      <c r="AK25" s="1">
        <f t="shared" si="8"/>
        <v>0</v>
      </c>
      <c r="AL25" s="1">
        <f t="shared" si="8"/>
        <v>0</v>
      </c>
      <c r="AM25" s="1">
        <f t="shared" si="8"/>
        <v>0</v>
      </c>
      <c r="AN25" s="1">
        <f t="shared" si="8"/>
        <v>0</v>
      </c>
      <c r="AO25" s="1">
        <f t="shared" si="8"/>
        <v>0</v>
      </c>
      <c r="AP25" s="1">
        <f t="shared" si="8"/>
        <v>0</v>
      </c>
      <c r="AQ25" s="1">
        <f t="shared" si="8"/>
        <v>0</v>
      </c>
      <c r="AR25" s="1">
        <f t="shared" si="8"/>
        <v>0</v>
      </c>
      <c r="AS25" s="1">
        <f t="shared" si="8"/>
        <v>0</v>
      </c>
      <c r="AT25" s="1">
        <f t="shared" si="8"/>
        <v>0</v>
      </c>
      <c r="AU25" s="1">
        <f t="shared" si="8"/>
        <v>0</v>
      </c>
      <c r="AV25" s="1">
        <f t="shared" si="8"/>
        <v>0</v>
      </c>
      <c r="AW25" s="1">
        <f t="shared" si="8"/>
        <v>0</v>
      </c>
      <c r="AX25" s="1">
        <f t="shared" si="8"/>
        <v>0</v>
      </c>
      <c r="AY25" s="1">
        <f t="shared" si="8"/>
        <v>0</v>
      </c>
      <c r="AZ25" s="1">
        <f t="shared" si="8"/>
        <v>0</v>
      </c>
      <c r="BA25" s="1">
        <f t="shared" si="8"/>
        <v>0</v>
      </c>
      <c r="BB25" s="1">
        <f t="shared" si="8"/>
        <v>0</v>
      </c>
      <c r="BC25" s="1">
        <f t="shared" si="8"/>
        <v>0</v>
      </c>
    </row>
    <row r="26" spans="1:55" ht="15.75" x14ac:dyDescent="0.25">
      <c r="A26" s="3" t="s">
        <v>89</v>
      </c>
      <c r="B26" s="37" t="s">
        <v>90</v>
      </c>
      <c r="C26" s="5" t="s">
        <v>77</v>
      </c>
      <c r="D26" s="1">
        <f>D142</f>
        <v>0</v>
      </c>
      <c r="E26" s="1">
        <f t="shared" ref="E26:BC26" si="9">E142</f>
        <v>0</v>
      </c>
      <c r="F26" s="1">
        <f t="shared" si="9"/>
        <v>0</v>
      </c>
      <c r="G26" s="1">
        <f t="shared" si="9"/>
        <v>0</v>
      </c>
      <c r="H26" s="1">
        <f t="shared" si="9"/>
        <v>0</v>
      </c>
      <c r="I26" s="1">
        <f t="shared" si="9"/>
        <v>0</v>
      </c>
      <c r="J26" s="1">
        <f t="shared" si="9"/>
        <v>0</v>
      </c>
      <c r="K26" s="1">
        <f t="shared" si="9"/>
        <v>0</v>
      </c>
      <c r="L26" s="1">
        <f t="shared" si="9"/>
        <v>0</v>
      </c>
      <c r="M26" s="1">
        <f t="shared" si="9"/>
        <v>0</v>
      </c>
      <c r="N26" s="1">
        <f t="shared" si="9"/>
        <v>0</v>
      </c>
      <c r="O26" s="1">
        <f t="shared" si="9"/>
        <v>0</v>
      </c>
      <c r="P26" s="1">
        <f t="shared" si="9"/>
        <v>0</v>
      </c>
      <c r="Q26" s="1">
        <f t="shared" si="9"/>
        <v>0</v>
      </c>
      <c r="R26" s="1">
        <f t="shared" si="9"/>
        <v>0</v>
      </c>
      <c r="S26" s="1">
        <f t="shared" si="9"/>
        <v>0</v>
      </c>
      <c r="T26" s="1">
        <f t="shared" si="9"/>
        <v>0</v>
      </c>
      <c r="U26" s="1">
        <f t="shared" si="9"/>
        <v>0</v>
      </c>
      <c r="V26" s="1">
        <f t="shared" si="9"/>
        <v>0</v>
      </c>
      <c r="W26" s="1">
        <f t="shared" si="9"/>
        <v>0</v>
      </c>
      <c r="X26" s="1">
        <f t="shared" si="9"/>
        <v>0</v>
      </c>
      <c r="Y26" s="1">
        <f t="shared" si="9"/>
        <v>0</v>
      </c>
      <c r="Z26" s="1">
        <f t="shared" si="9"/>
        <v>0</v>
      </c>
      <c r="AA26" s="1">
        <f t="shared" si="9"/>
        <v>0</v>
      </c>
      <c r="AB26" s="1">
        <f t="shared" si="9"/>
        <v>0</v>
      </c>
      <c r="AC26" s="1">
        <f t="shared" si="9"/>
        <v>0</v>
      </c>
      <c r="AD26" s="1">
        <f t="shared" si="9"/>
        <v>0</v>
      </c>
      <c r="AE26" s="1">
        <f t="shared" si="9"/>
        <v>0</v>
      </c>
      <c r="AF26" s="1">
        <f t="shared" si="9"/>
        <v>0</v>
      </c>
      <c r="AG26" s="1">
        <f t="shared" si="9"/>
        <v>0</v>
      </c>
      <c r="AH26" s="1">
        <f t="shared" si="9"/>
        <v>0</v>
      </c>
      <c r="AI26" s="1">
        <f t="shared" si="9"/>
        <v>0</v>
      </c>
      <c r="AJ26" s="1">
        <f t="shared" si="9"/>
        <v>0</v>
      </c>
      <c r="AK26" s="1">
        <f t="shared" si="9"/>
        <v>0</v>
      </c>
      <c r="AL26" s="1">
        <f t="shared" si="9"/>
        <v>0</v>
      </c>
      <c r="AM26" s="1">
        <f t="shared" si="9"/>
        <v>0</v>
      </c>
      <c r="AN26" s="1">
        <f t="shared" si="9"/>
        <v>0</v>
      </c>
      <c r="AO26" s="1">
        <f t="shared" si="9"/>
        <v>0</v>
      </c>
      <c r="AP26" s="1">
        <f t="shared" si="9"/>
        <v>0</v>
      </c>
      <c r="AQ26" s="1">
        <f t="shared" si="9"/>
        <v>0</v>
      </c>
      <c r="AR26" s="1">
        <f t="shared" si="9"/>
        <v>0</v>
      </c>
      <c r="AS26" s="1">
        <f t="shared" si="9"/>
        <v>0</v>
      </c>
      <c r="AT26" s="1">
        <f t="shared" si="9"/>
        <v>0</v>
      </c>
      <c r="AU26" s="1">
        <f t="shared" si="9"/>
        <v>0</v>
      </c>
      <c r="AV26" s="1">
        <f t="shared" si="9"/>
        <v>0</v>
      </c>
      <c r="AW26" s="1">
        <f t="shared" si="9"/>
        <v>0</v>
      </c>
      <c r="AX26" s="1">
        <f t="shared" si="9"/>
        <v>4.0429999999999993</v>
      </c>
      <c r="AY26" s="1">
        <f t="shared" si="9"/>
        <v>3.2149999999999999</v>
      </c>
      <c r="AZ26" s="1">
        <f t="shared" si="9"/>
        <v>19.017999999999997</v>
      </c>
      <c r="BA26" s="1">
        <f t="shared" si="9"/>
        <v>19.197000000000006</v>
      </c>
      <c r="BB26" s="1">
        <f t="shared" si="9"/>
        <v>0</v>
      </c>
      <c r="BC26" s="1">
        <f t="shared" si="9"/>
        <v>0</v>
      </c>
    </row>
    <row r="27" spans="1:55" ht="15.75" x14ac:dyDescent="0.2">
      <c r="A27" s="3" t="s">
        <v>91</v>
      </c>
      <c r="B27" s="4" t="s">
        <v>162</v>
      </c>
      <c r="C27" s="5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</row>
    <row r="28" spans="1:55" ht="31.5" x14ac:dyDescent="0.2">
      <c r="A28" s="3" t="s">
        <v>92</v>
      </c>
      <c r="B28" s="4" t="s">
        <v>93</v>
      </c>
      <c r="C28" s="5" t="s">
        <v>77</v>
      </c>
      <c r="D28" s="1">
        <f>SUM(D29,D33,D36,D45,)</f>
        <v>0</v>
      </c>
      <c r="E28" s="1">
        <f t="shared" ref="E28:BC28" si="10">SUM(E29,E33,E36,E45,)</f>
        <v>0</v>
      </c>
      <c r="F28" s="1">
        <f t="shared" si="10"/>
        <v>1.238</v>
      </c>
      <c r="G28" s="1">
        <f t="shared" si="10"/>
        <v>1.1000000000000001</v>
      </c>
      <c r="H28" s="1">
        <f t="shared" si="10"/>
        <v>0</v>
      </c>
      <c r="I28" s="1">
        <f t="shared" si="10"/>
        <v>0</v>
      </c>
      <c r="J28" s="1">
        <f t="shared" si="10"/>
        <v>0</v>
      </c>
      <c r="K28" s="1">
        <f t="shared" si="10"/>
        <v>0</v>
      </c>
      <c r="L28" s="1">
        <f t="shared" si="10"/>
        <v>24.622999999999998</v>
      </c>
      <c r="M28" s="1">
        <f t="shared" si="10"/>
        <v>13.998000000000001</v>
      </c>
      <c r="N28" s="1">
        <f t="shared" si="10"/>
        <v>2.8330000000000002</v>
      </c>
      <c r="O28" s="1">
        <f t="shared" si="10"/>
        <v>3.8679999999999999</v>
      </c>
      <c r="P28" s="1">
        <f t="shared" si="10"/>
        <v>0</v>
      </c>
      <c r="Q28" s="1">
        <f t="shared" si="10"/>
        <v>0</v>
      </c>
      <c r="R28" s="1">
        <f t="shared" si="10"/>
        <v>0</v>
      </c>
      <c r="S28" s="1">
        <f t="shared" si="10"/>
        <v>0</v>
      </c>
      <c r="T28" s="1">
        <f t="shared" si="10"/>
        <v>0</v>
      </c>
      <c r="U28" s="1">
        <f t="shared" si="10"/>
        <v>0</v>
      </c>
      <c r="V28" s="1">
        <f t="shared" si="10"/>
        <v>0</v>
      </c>
      <c r="W28" s="1">
        <f t="shared" si="10"/>
        <v>0</v>
      </c>
      <c r="X28" s="1">
        <f t="shared" si="10"/>
        <v>0</v>
      </c>
      <c r="Y28" s="1">
        <f t="shared" si="10"/>
        <v>0</v>
      </c>
      <c r="Z28" s="1">
        <f t="shared" si="10"/>
        <v>0</v>
      </c>
      <c r="AA28" s="1">
        <f t="shared" si="10"/>
        <v>0</v>
      </c>
      <c r="AB28" s="1">
        <f t="shared" si="10"/>
        <v>0</v>
      </c>
      <c r="AC28" s="1">
        <f t="shared" si="10"/>
        <v>0</v>
      </c>
      <c r="AD28" s="1">
        <f t="shared" si="10"/>
        <v>0</v>
      </c>
      <c r="AE28" s="1">
        <f t="shared" si="10"/>
        <v>0</v>
      </c>
      <c r="AF28" s="1">
        <f t="shared" si="10"/>
        <v>0</v>
      </c>
      <c r="AG28" s="1">
        <f t="shared" si="10"/>
        <v>0</v>
      </c>
      <c r="AH28" s="1">
        <f t="shared" si="10"/>
        <v>0</v>
      </c>
      <c r="AI28" s="1">
        <f t="shared" si="10"/>
        <v>0</v>
      </c>
      <c r="AJ28" s="1">
        <f t="shared" si="10"/>
        <v>0</v>
      </c>
      <c r="AK28" s="1">
        <f t="shared" si="10"/>
        <v>0</v>
      </c>
      <c r="AL28" s="1">
        <f t="shared" si="10"/>
        <v>0</v>
      </c>
      <c r="AM28" s="1">
        <f t="shared" si="10"/>
        <v>0</v>
      </c>
      <c r="AN28" s="1">
        <f t="shared" si="10"/>
        <v>0</v>
      </c>
      <c r="AO28" s="1">
        <f t="shared" si="10"/>
        <v>0</v>
      </c>
      <c r="AP28" s="1">
        <f t="shared" si="10"/>
        <v>0</v>
      </c>
      <c r="AQ28" s="1">
        <f t="shared" si="10"/>
        <v>0</v>
      </c>
      <c r="AR28" s="1">
        <f t="shared" si="10"/>
        <v>41.858615999999998</v>
      </c>
      <c r="AS28" s="1">
        <f t="shared" si="10"/>
        <v>38.321999999999996</v>
      </c>
      <c r="AT28" s="1">
        <f t="shared" si="10"/>
        <v>0</v>
      </c>
      <c r="AU28" s="1">
        <f t="shared" si="10"/>
        <v>0</v>
      </c>
      <c r="AV28" s="1">
        <f t="shared" si="10"/>
        <v>0</v>
      </c>
      <c r="AW28" s="1">
        <f t="shared" si="10"/>
        <v>0</v>
      </c>
      <c r="AX28" s="1">
        <f t="shared" si="10"/>
        <v>0</v>
      </c>
      <c r="AY28" s="1">
        <f t="shared" si="10"/>
        <v>0</v>
      </c>
      <c r="AZ28" s="1">
        <f t="shared" si="10"/>
        <v>0</v>
      </c>
      <c r="BA28" s="1">
        <f t="shared" si="10"/>
        <v>0</v>
      </c>
      <c r="BB28" s="1">
        <f t="shared" si="10"/>
        <v>0</v>
      </c>
      <c r="BC28" s="1">
        <f t="shared" si="10"/>
        <v>0</v>
      </c>
    </row>
    <row r="29" spans="1:55" ht="47.25" x14ac:dyDescent="0.2">
      <c r="A29" s="3" t="s">
        <v>94</v>
      </c>
      <c r="B29" s="4" t="s">
        <v>95</v>
      </c>
      <c r="C29" s="5" t="s">
        <v>77</v>
      </c>
      <c r="D29" s="1">
        <f>SUM(D30:D32)</f>
        <v>0</v>
      </c>
      <c r="E29" s="1">
        <f t="shared" ref="E29:BC29" si="11">SUM(E30:E32)</f>
        <v>0</v>
      </c>
      <c r="F29" s="1">
        <f t="shared" si="11"/>
        <v>1.238</v>
      </c>
      <c r="G29" s="1">
        <f t="shared" si="11"/>
        <v>1.1000000000000001</v>
      </c>
      <c r="H29" s="1">
        <f t="shared" si="11"/>
        <v>0</v>
      </c>
      <c r="I29" s="1">
        <f t="shared" si="11"/>
        <v>0</v>
      </c>
      <c r="J29" s="1">
        <f t="shared" si="11"/>
        <v>0</v>
      </c>
      <c r="K29" s="1">
        <f t="shared" si="11"/>
        <v>0</v>
      </c>
      <c r="L29" s="1">
        <f t="shared" si="11"/>
        <v>24.622999999999998</v>
      </c>
      <c r="M29" s="19">
        <f t="shared" si="11"/>
        <v>13.998000000000001</v>
      </c>
      <c r="N29" s="1">
        <f t="shared" si="11"/>
        <v>2.8330000000000002</v>
      </c>
      <c r="O29" s="19">
        <f t="shared" si="11"/>
        <v>3.8679999999999999</v>
      </c>
      <c r="P29" s="1">
        <f t="shared" si="11"/>
        <v>0</v>
      </c>
      <c r="Q29" s="1">
        <f t="shared" si="11"/>
        <v>0</v>
      </c>
      <c r="R29" s="1">
        <f t="shared" si="11"/>
        <v>0</v>
      </c>
      <c r="S29" s="1">
        <f t="shared" si="11"/>
        <v>0</v>
      </c>
      <c r="T29" s="1">
        <f t="shared" si="11"/>
        <v>0</v>
      </c>
      <c r="U29" s="1">
        <f t="shared" si="11"/>
        <v>0</v>
      </c>
      <c r="V29" s="1">
        <f t="shared" si="11"/>
        <v>0</v>
      </c>
      <c r="W29" s="1">
        <f t="shared" si="11"/>
        <v>0</v>
      </c>
      <c r="X29" s="1">
        <f t="shared" si="11"/>
        <v>0</v>
      </c>
      <c r="Y29" s="1">
        <f t="shared" si="11"/>
        <v>0</v>
      </c>
      <c r="Z29" s="1">
        <f t="shared" si="11"/>
        <v>0</v>
      </c>
      <c r="AA29" s="1">
        <f t="shared" si="11"/>
        <v>0</v>
      </c>
      <c r="AB29" s="1">
        <f t="shared" si="11"/>
        <v>0</v>
      </c>
      <c r="AC29" s="1">
        <f t="shared" si="11"/>
        <v>0</v>
      </c>
      <c r="AD29" s="1">
        <f t="shared" si="11"/>
        <v>0</v>
      </c>
      <c r="AE29" s="1">
        <f t="shared" si="11"/>
        <v>0</v>
      </c>
      <c r="AF29" s="1">
        <f t="shared" si="11"/>
        <v>0</v>
      </c>
      <c r="AG29" s="1">
        <f t="shared" si="11"/>
        <v>0</v>
      </c>
      <c r="AH29" s="1">
        <f t="shared" si="11"/>
        <v>0</v>
      </c>
      <c r="AI29" s="1">
        <f t="shared" si="11"/>
        <v>0</v>
      </c>
      <c r="AJ29" s="1">
        <f t="shared" si="11"/>
        <v>0</v>
      </c>
      <c r="AK29" s="1">
        <f t="shared" si="11"/>
        <v>0</v>
      </c>
      <c r="AL29" s="1">
        <f t="shared" si="11"/>
        <v>0</v>
      </c>
      <c r="AM29" s="1">
        <f t="shared" si="11"/>
        <v>0</v>
      </c>
      <c r="AN29" s="1">
        <f t="shared" si="11"/>
        <v>0</v>
      </c>
      <c r="AO29" s="1">
        <f t="shared" si="11"/>
        <v>0</v>
      </c>
      <c r="AP29" s="1">
        <f t="shared" si="11"/>
        <v>0</v>
      </c>
      <c r="AQ29" s="1">
        <f t="shared" si="11"/>
        <v>0</v>
      </c>
      <c r="AR29" s="1">
        <f t="shared" si="11"/>
        <v>41.858615999999998</v>
      </c>
      <c r="AS29" s="1">
        <f>SUM(AS30:AS32)</f>
        <v>38.321999999999996</v>
      </c>
      <c r="AT29" s="1">
        <f t="shared" si="11"/>
        <v>0</v>
      </c>
      <c r="AU29" s="1">
        <f t="shared" si="11"/>
        <v>0</v>
      </c>
      <c r="AV29" s="1">
        <f t="shared" si="11"/>
        <v>0</v>
      </c>
      <c r="AW29" s="1">
        <f t="shared" si="11"/>
        <v>0</v>
      </c>
      <c r="AX29" s="1">
        <f t="shared" si="11"/>
        <v>0</v>
      </c>
      <c r="AY29" s="1">
        <f t="shared" si="11"/>
        <v>0</v>
      </c>
      <c r="AZ29" s="1">
        <f t="shared" si="11"/>
        <v>0</v>
      </c>
      <c r="BA29" s="1">
        <f t="shared" si="11"/>
        <v>0</v>
      </c>
      <c r="BB29" s="1">
        <f t="shared" si="11"/>
        <v>0</v>
      </c>
      <c r="BC29" s="1">
        <f t="shared" si="11"/>
        <v>0</v>
      </c>
    </row>
    <row r="30" spans="1:55" ht="63" x14ac:dyDescent="0.2">
      <c r="A30" s="3" t="s">
        <v>91</v>
      </c>
      <c r="B30" s="4" t="s">
        <v>96</v>
      </c>
      <c r="C30" s="5" t="s">
        <v>77</v>
      </c>
      <c r="D30" s="1">
        <v>0</v>
      </c>
      <c r="E30" s="1">
        <v>0</v>
      </c>
      <c r="F30" s="1">
        <v>0.51500000000000001</v>
      </c>
      <c r="G30" s="1">
        <v>0.32</v>
      </c>
      <c r="H30" s="1">
        <v>0</v>
      </c>
      <c r="I30" s="1">
        <v>0</v>
      </c>
      <c r="J30" s="1">
        <v>0</v>
      </c>
      <c r="K30" s="1">
        <v>0</v>
      </c>
      <c r="L30" s="1">
        <v>23.228999999999999</v>
      </c>
      <c r="M30" s="19">
        <f>11.739</f>
        <v>11.739000000000001</v>
      </c>
      <c r="N30" s="1">
        <v>1.5669999999999999</v>
      </c>
      <c r="O30" s="19">
        <v>2.879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9">
        <f>32.1626*1.2</f>
        <v>38.595119999999994</v>
      </c>
      <c r="AS30" s="19">
        <v>29.922999999999998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</row>
    <row r="31" spans="1:55" ht="63" x14ac:dyDescent="0.2">
      <c r="A31" s="3" t="s">
        <v>237</v>
      </c>
      <c r="B31" s="4" t="s">
        <v>97</v>
      </c>
      <c r="C31" s="5" t="s">
        <v>77</v>
      </c>
      <c r="D31" s="1">
        <v>0</v>
      </c>
      <c r="E31" s="1">
        <v>0</v>
      </c>
      <c r="F31" s="1">
        <v>0.72299999999999998</v>
      </c>
      <c r="G31" s="1">
        <v>0.78</v>
      </c>
      <c r="H31" s="1">
        <v>0</v>
      </c>
      <c r="I31" s="1">
        <v>0</v>
      </c>
      <c r="J31" s="1">
        <v>0</v>
      </c>
      <c r="K31" s="1">
        <v>0</v>
      </c>
      <c r="L31" s="1">
        <v>1.3939999999999999</v>
      </c>
      <c r="M31" s="19">
        <v>2.2589999999999999</v>
      </c>
      <c r="N31" s="1">
        <v>1.266</v>
      </c>
      <c r="O31" s="19">
        <v>0.98899999999999999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9">
        <f>2.71958*1.2</f>
        <v>3.263496</v>
      </c>
      <c r="AS31" s="19">
        <v>8.3989999999999991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</row>
    <row r="32" spans="1:55" ht="63" x14ac:dyDescent="0.2">
      <c r="A32" s="3" t="s">
        <v>238</v>
      </c>
      <c r="B32" s="4" t="s">
        <v>98</v>
      </c>
      <c r="C32" s="5" t="s">
        <v>77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</row>
    <row r="33" spans="1:55" ht="47.25" x14ac:dyDescent="0.2">
      <c r="A33" s="3" t="s">
        <v>99</v>
      </c>
      <c r="B33" s="4" t="s">
        <v>100</v>
      </c>
      <c r="C33" s="5" t="s">
        <v>77</v>
      </c>
      <c r="D33" s="1">
        <v>0</v>
      </c>
      <c r="E33" s="1">
        <f t="shared" ref="E33:BC33" si="12">SUM(E34:E35)</f>
        <v>0</v>
      </c>
      <c r="F33" s="1">
        <v>0</v>
      </c>
      <c r="G33" s="1">
        <f t="shared" si="12"/>
        <v>0</v>
      </c>
      <c r="H33" s="1">
        <f t="shared" si="12"/>
        <v>0</v>
      </c>
      <c r="I33" s="1">
        <v>0</v>
      </c>
      <c r="J33" s="1">
        <v>0</v>
      </c>
      <c r="K33" s="1">
        <f t="shared" si="12"/>
        <v>0</v>
      </c>
      <c r="L33" s="1">
        <f t="shared" si="12"/>
        <v>0</v>
      </c>
      <c r="M33" s="1">
        <v>0</v>
      </c>
      <c r="N33" s="1">
        <v>0</v>
      </c>
      <c r="O33" s="1">
        <f t="shared" si="12"/>
        <v>0</v>
      </c>
      <c r="P33" s="1">
        <f t="shared" si="12"/>
        <v>0</v>
      </c>
      <c r="Q33" s="1">
        <f t="shared" si="12"/>
        <v>0</v>
      </c>
      <c r="R33" s="1">
        <f t="shared" si="12"/>
        <v>0</v>
      </c>
      <c r="S33" s="1">
        <f t="shared" si="12"/>
        <v>0</v>
      </c>
      <c r="T33" s="1">
        <f t="shared" si="12"/>
        <v>0</v>
      </c>
      <c r="U33" s="1">
        <f t="shared" si="12"/>
        <v>0</v>
      </c>
      <c r="V33" s="1">
        <f t="shared" si="12"/>
        <v>0</v>
      </c>
      <c r="W33" s="1">
        <f t="shared" si="12"/>
        <v>0</v>
      </c>
      <c r="X33" s="1">
        <v>0</v>
      </c>
      <c r="Y33" s="1">
        <f t="shared" si="12"/>
        <v>0</v>
      </c>
      <c r="Z33" s="1">
        <f t="shared" si="12"/>
        <v>0</v>
      </c>
      <c r="AA33" s="1">
        <v>0</v>
      </c>
      <c r="AB33" s="1">
        <v>0</v>
      </c>
      <c r="AC33" s="1">
        <f t="shared" si="12"/>
        <v>0</v>
      </c>
      <c r="AD33" s="1">
        <f t="shared" si="12"/>
        <v>0</v>
      </c>
      <c r="AE33" s="1">
        <f t="shared" si="12"/>
        <v>0</v>
      </c>
      <c r="AF33" s="1">
        <f t="shared" si="12"/>
        <v>0</v>
      </c>
      <c r="AG33" s="1">
        <f t="shared" si="12"/>
        <v>0</v>
      </c>
      <c r="AH33" s="1">
        <f t="shared" si="12"/>
        <v>0</v>
      </c>
      <c r="AI33" s="1">
        <f t="shared" si="12"/>
        <v>0</v>
      </c>
      <c r="AJ33" s="1">
        <f t="shared" si="12"/>
        <v>0</v>
      </c>
      <c r="AK33" s="1">
        <f t="shared" si="12"/>
        <v>0</v>
      </c>
      <c r="AL33" s="1">
        <f t="shared" si="12"/>
        <v>0</v>
      </c>
      <c r="AM33" s="1">
        <f t="shared" si="12"/>
        <v>0</v>
      </c>
      <c r="AN33" s="1">
        <f t="shared" si="12"/>
        <v>0</v>
      </c>
      <c r="AO33" s="1">
        <f t="shared" si="12"/>
        <v>0</v>
      </c>
      <c r="AP33" s="1">
        <f t="shared" si="12"/>
        <v>0</v>
      </c>
      <c r="AQ33" s="1">
        <f t="shared" si="12"/>
        <v>0</v>
      </c>
      <c r="AR33" s="1">
        <f t="shared" si="12"/>
        <v>0</v>
      </c>
      <c r="AS33" s="1">
        <f t="shared" si="12"/>
        <v>0</v>
      </c>
      <c r="AT33" s="1">
        <f t="shared" si="12"/>
        <v>0</v>
      </c>
      <c r="AU33" s="1">
        <f t="shared" si="12"/>
        <v>0</v>
      </c>
      <c r="AV33" s="1">
        <f t="shared" si="12"/>
        <v>0</v>
      </c>
      <c r="AW33" s="1">
        <f t="shared" si="12"/>
        <v>0</v>
      </c>
      <c r="AX33" s="1">
        <f t="shared" si="12"/>
        <v>0</v>
      </c>
      <c r="AY33" s="1">
        <f t="shared" si="12"/>
        <v>0</v>
      </c>
      <c r="AZ33" s="1">
        <f t="shared" si="12"/>
        <v>0</v>
      </c>
      <c r="BA33" s="1">
        <f t="shared" si="12"/>
        <v>0</v>
      </c>
      <c r="BB33" s="1">
        <f t="shared" si="12"/>
        <v>0</v>
      </c>
      <c r="BC33" s="1">
        <f t="shared" si="12"/>
        <v>0</v>
      </c>
    </row>
    <row r="34" spans="1:55" ht="78.75" x14ac:dyDescent="0.2">
      <c r="A34" s="3" t="s">
        <v>101</v>
      </c>
      <c r="B34" s="4" t="s">
        <v>102</v>
      </c>
      <c r="C34" s="5" t="s">
        <v>77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</row>
    <row r="35" spans="1:55" ht="47.25" x14ac:dyDescent="0.2">
      <c r="A35" s="3" t="s">
        <v>103</v>
      </c>
      <c r="B35" s="4" t="s">
        <v>104</v>
      </c>
      <c r="C35" s="5" t="s">
        <v>77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</row>
    <row r="36" spans="1:55" ht="47.25" x14ac:dyDescent="0.2">
      <c r="A36" s="3" t="s">
        <v>105</v>
      </c>
      <c r="B36" s="4" t="s">
        <v>106</v>
      </c>
      <c r="C36" s="5" t="s">
        <v>77</v>
      </c>
      <c r="D36" s="1">
        <v>0</v>
      </c>
      <c r="E36" s="1">
        <f t="shared" ref="E36:BC36" si="13">SUM(E37,E41)</f>
        <v>0</v>
      </c>
      <c r="F36" s="1">
        <v>0</v>
      </c>
      <c r="G36" s="1">
        <f t="shared" si="13"/>
        <v>0</v>
      </c>
      <c r="H36" s="1">
        <f t="shared" si="13"/>
        <v>0</v>
      </c>
      <c r="I36" s="1">
        <v>0</v>
      </c>
      <c r="J36" s="1">
        <v>0</v>
      </c>
      <c r="K36" s="1">
        <f t="shared" si="13"/>
        <v>0</v>
      </c>
      <c r="L36" s="1">
        <f t="shared" si="13"/>
        <v>0</v>
      </c>
      <c r="M36" s="1">
        <v>0</v>
      </c>
      <c r="N36" s="1">
        <v>0</v>
      </c>
      <c r="O36" s="1">
        <f t="shared" si="13"/>
        <v>0</v>
      </c>
      <c r="P36" s="1">
        <f t="shared" si="13"/>
        <v>0</v>
      </c>
      <c r="Q36" s="1">
        <f t="shared" si="13"/>
        <v>0</v>
      </c>
      <c r="R36" s="1">
        <f t="shared" si="13"/>
        <v>0</v>
      </c>
      <c r="S36" s="1">
        <f t="shared" si="13"/>
        <v>0</v>
      </c>
      <c r="T36" s="1">
        <f t="shared" si="13"/>
        <v>0</v>
      </c>
      <c r="U36" s="1">
        <f t="shared" si="13"/>
        <v>0</v>
      </c>
      <c r="V36" s="1">
        <f t="shared" si="13"/>
        <v>0</v>
      </c>
      <c r="W36" s="1">
        <f t="shared" si="13"/>
        <v>0</v>
      </c>
      <c r="X36" s="1">
        <v>0</v>
      </c>
      <c r="Y36" s="1">
        <f t="shared" si="13"/>
        <v>0</v>
      </c>
      <c r="Z36" s="1">
        <f t="shared" si="13"/>
        <v>0</v>
      </c>
      <c r="AA36" s="1">
        <v>0</v>
      </c>
      <c r="AB36" s="1">
        <v>0</v>
      </c>
      <c r="AC36" s="1">
        <f t="shared" si="13"/>
        <v>0</v>
      </c>
      <c r="AD36" s="1">
        <f t="shared" si="13"/>
        <v>0</v>
      </c>
      <c r="AE36" s="1">
        <f t="shared" si="13"/>
        <v>0</v>
      </c>
      <c r="AF36" s="1">
        <f t="shared" si="13"/>
        <v>0</v>
      </c>
      <c r="AG36" s="1">
        <f t="shared" si="13"/>
        <v>0</v>
      </c>
      <c r="AH36" s="1">
        <f t="shared" si="13"/>
        <v>0</v>
      </c>
      <c r="AI36" s="1">
        <f t="shared" si="13"/>
        <v>0</v>
      </c>
      <c r="AJ36" s="1">
        <f t="shared" si="13"/>
        <v>0</v>
      </c>
      <c r="AK36" s="1">
        <f t="shared" si="13"/>
        <v>0</v>
      </c>
      <c r="AL36" s="1">
        <f t="shared" si="13"/>
        <v>0</v>
      </c>
      <c r="AM36" s="1">
        <f t="shared" si="13"/>
        <v>0</v>
      </c>
      <c r="AN36" s="1">
        <f t="shared" si="13"/>
        <v>0</v>
      </c>
      <c r="AO36" s="1">
        <f t="shared" si="13"/>
        <v>0</v>
      </c>
      <c r="AP36" s="1">
        <f t="shared" si="13"/>
        <v>0</v>
      </c>
      <c r="AQ36" s="1">
        <f t="shared" si="13"/>
        <v>0</v>
      </c>
      <c r="AR36" s="1">
        <f t="shared" si="13"/>
        <v>0</v>
      </c>
      <c r="AS36" s="1">
        <f t="shared" si="13"/>
        <v>0</v>
      </c>
      <c r="AT36" s="1">
        <f t="shared" si="13"/>
        <v>0</v>
      </c>
      <c r="AU36" s="1">
        <f t="shared" si="13"/>
        <v>0</v>
      </c>
      <c r="AV36" s="1">
        <f t="shared" si="13"/>
        <v>0</v>
      </c>
      <c r="AW36" s="1">
        <f t="shared" si="13"/>
        <v>0</v>
      </c>
      <c r="AX36" s="1">
        <f t="shared" si="13"/>
        <v>0</v>
      </c>
      <c r="AY36" s="1">
        <f t="shared" si="13"/>
        <v>0</v>
      </c>
      <c r="AZ36" s="1">
        <f t="shared" si="13"/>
        <v>0</v>
      </c>
      <c r="BA36" s="1">
        <f t="shared" si="13"/>
        <v>0</v>
      </c>
      <c r="BB36" s="1">
        <f t="shared" si="13"/>
        <v>0</v>
      </c>
      <c r="BC36" s="1">
        <f t="shared" si="13"/>
        <v>0</v>
      </c>
    </row>
    <row r="37" spans="1:55" ht="47.25" x14ac:dyDescent="0.2">
      <c r="A37" s="3" t="s">
        <v>107</v>
      </c>
      <c r="B37" s="4" t="s">
        <v>108</v>
      </c>
      <c r="C37" s="5" t="s">
        <v>77</v>
      </c>
      <c r="D37" s="1">
        <v>0</v>
      </c>
      <c r="E37" s="1">
        <f t="shared" ref="E37:AE37" si="14">SUM(E38:E40)</f>
        <v>0</v>
      </c>
      <c r="F37" s="1">
        <v>0</v>
      </c>
      <c r="G37" s="1">
        <f t="shared" si="14"/>
        <v>0</v>
      </c>
      <c r="H37" s="1">
        <f t="shared" si="14"/>
        <v>0</v>
      </c>
      <c r="I37" s="1">
        <v>0</v>
      </c>
      <c r="J37" s="1">
        <v>0</v>
      </c>
      <c r="K37" s="1">
        <f t="shared" si="14"/>
        <v>0</v>
      </c>
      <c r="L37" s="1">
        <f t="shared" si="14"/>
        <v>0</v>
      </c>
      <c r="M37" s="1">
        <v>0</v>
      </c>
      <c r="N37" s="1">
        <v>0</v>
      </c>
      <c r="O37" s="1">
        <f t="shared" si="14"/>
        <v>0</v>
      </c>
      <c r="P37" s="1">
        <f t="shared" si="14"/>
        <v>0</v>
      </c>
      <c r="Q37" s="1">
        <f t="shared" si="14"/>
        <v>0</v>
      </c>
      <c r="R37" s="1">
        <f t="shared" si="14"/>
        <v>0</v>
      </c>
      <c r="S37" s="1">
        <f t="shared" si="14"/>
        <v>0</v>
      </c>
      <c r="T37" s="1">
        <f t="shared" si="14"/>
        <v>0</v>
      </c>
      <c r="U37" s="1">
        <f t="shared" si="14"/>
        <v>0</v>
      </c>
      <c r="V37" s="1">
        <f t="shared" si="14"/>
        <v>0</v>
      </c>
      <c r="W37" s="1">
        <f t="shared" si="14"/>
        <v>0</v>
      </c>
      <c r="X37" s="1">
        <v>0</v>
      </c>
      <c r="Y37" s="1">
        <f t="shared" si="14"/>
        <v>0</v>
      </c>
      <c r="Z37" s="1">
        <f t="shared" si="14"/>
        <v>0</v>
      </c>
      <c r="AA37" s="1">
        <v>0</v>
      </c>
      <c r="AB37" s="1">
        <v>0</v>
      </c>
      <c r="AC37" s="1">
        <f t="shared" si="14"/>
        <v>0</v>
      </c>
      <c r="AD37" s="1">
        <f t="shared" si="14"/>
        <v>0</v>
      </c>
      <c r="AE37" s="1">
        <f t="shared" si="14"/>
        <v>0</v>
      </c>
      <c r="AF37" s="1">
        <f>SUM(AF38:AF40)</f>
        <v>0</v>
      </c>
      <c r="AG37" s="1">
        <f t="shared" ref="AG37:BC37" si="15">SUM(AG38:AG40)</f>
        <v>0</v>
      </c>
      <c r="AH37" s="1">
        <f t="shared" si="15"/>
        <v>0</v>
      </c>
      <c r="AI37" s="1">
        <f t="shared" si="15"/>
        <v>0</v>
      </c>
      <c r="AJ37" s="1">
        <f t="shared" si="15"/>
        <v>0</v>
      </c>
      <c r="AK37" s="1">
        <f t="shared" si="15"/>
        <v>0</v>
      </c>
      <c r="AL37" s="1">
        <f t="shared" si="15"/>
        <v>0</v>
      </c>
      <c r="AM37" s="1">
        <f t="shared" si="15"/>
        <v>0</v>
      </c>
      <c r="AN37" s="1">
        <f t="shared" si="15"/>
        <v>0</v>
      </c>
      <c r="AO37" s="1">
        <f t="shared" si="15"/>
        <v>0</v>
      </c>
      <c r="AP37" s="1">
        <f t="shared" si="15"/>
        <v>0</v>
      </c>
      <c r="AQ37" s="1">
        <f t="shared" si="15"/>
        <v>0</v>
      </c>
      <c r="AR37" s="1">
        <f t="shared" si="15"/>
        <v>0</v>
      </c>
      <c r="AS37" s="1">
        <f t="shared" si="15"/>
        <v>0</v>
      </c>
      <c r="AT37" s="1">
        <f t="shared" si="15"/>
        <v>0</v>
      </c>
      <c r="AU37" s="1">
        <f t="shared" si="15"/>
        <v>0</v>
      </c>
      <c r="AV37" s="1">
        <f t="shared" si="15"/>
        <v>0</v>
      </c>
      <c r="AW37" s="1">
        <f t="shared" si="15"/>
        <v>0</v>
      </c>
      <c r="AX37" s="1">
        <f t="shared" si="15"/>
        <v>0</v>
      </c>
      <c r="AY37" s="1">
        <f t="shared" si="15"/>
        <v>0</v>
      </c>
      <c r="AZ37" s="1">
        <f t="shared" si="15"/>
        <v>0</v>
      </c>
      <c r="BA37" s="1">
        <f t="shared" si="15"/>
        <v>0</v>
      </c>
      <c r="BB37" s="1">
        <f t="shared" si="15"/>
        <v>0</v>
      </c>
      <c r="BC37" s="1">
        <f t="shared" si="15"/>
        <v>0</v>
      </c>
    </row>
    <row r="38" spans="1:55" ht="126" x14ac:dyDescent="0.2">
      <c r="A38" s="3" t="s">
        <v>107</v>
      </c>
      <c r="B38" s="4" t="s">
        <v>109</v>
      </c>
      <c r="C38" s="5" t="s">
        <v>77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</row>
    <row r="39" spans="1:55" ht="110.25" x14ac:dyDescent="0.2">
      <c r="A39" s="3" t="s">
        <v>107</v>
      </c>
      <c r="B39" s="4" t="s">
        <v>110</v>
      </c>
      <c r="C39" s="5" t="s">
        <v>77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</row>
    <row r="40" spans="1:55" ht="110.25" x14ac:dyDescent="0.2">
      <c r="A40" s="3" t="s">
        <v>107</v>
      </c>
      <c r="B40" s="4" t="s">
        <v>111</v>
      </c>
      <c r="C40" s="5" t="s">
        <v>77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</row>
    <row r="41" spans="1:55" ht="47.25" x14ac:dyDescent="0.2">
      <c r="A41" s="3" t="s">
        <v>112</v>
      </c>
      <c r="B41" s="4" t="s">
        <v>108</v>
      </c>
      <c r="C41" s="5" t="s">
        <v>77</v>
      </c>
      <c r="D41" s="1">
        <v>0</v>
      </c>
      <c r="E41" s="1">
        <f t="shared" ref="E41:BC41" si="16">SUM(E42:E44)</f>
        <v>0</v>
      </c>
      <c r="F41" s="1">
        <v>0</v>
      </c>
      <c r="G41" s="1">
        <f t="shared" si="16"/>
        <v>0</v>
      </c>
      <c r="H41" s="1">
        <f t="shared" si="16"/>
        <v>0</v>
      </c>
      <c r="I41" s="1">
        <v>0</v>
      </c>
      <c r="J41" s="1">
        <v>0</v>
      </c>
      <c r="K41" s="1">
        <f t="shared" si="16"/>
        <v>0</v>
      </c>
      <c r="L41" s="1">
        <f t="shared" si="16"/>
        <v>0</v>
      </c>
      <c r="M41" s="1">
        <v>0</v>
      </c>
      <c r="N41" s="1">
        <v>0</v>
      </c>
      <c r="O41" s="1">
        <f t="shared" si="16"/>
        <v>0</v>
      </c>
      <c r="P41" s="1">
        <f t="shared" si="16"/>
        <v>0</v>
      </c>
      <c r="Q41" s="1">
        <f t="shared" si="16"/>
        <v>0</v>
      </c>
      <c r="R41" s="1">
        <f t="shared" si="16"/>
        <v>0</v>
      </c>
      <c r="S41" s="1">
        <f t="shared" si="16"/>
        <v>0</v>
      </c>
      <c r="T41" s="1">
        <f t="shared" si="16"/>
        <v>0</v>
      </c>
      <c r="U41" s="1">
        <f t="shared" si="16"/>
        <v>0</v>
      </c>
      <c r="V41" s="1">
        <f t="shared" si="16"/>
        <v>0</v>
      </c>
      <c r="W41" s="1">
        <f t="shared" si="16"/>
        <v>0</v>
      </c>
      <c r="X41" s="1">
        <v>0</v>
      </c>
      <c r="Y41" s="1">
        <f t="shared" si="16"/>
        <v>0</v>
      </c>
      <c r="Z41" s="1">
        <f t="shared" si="16"/>
        <v>0</v>
      </c>
      <c r="AA41" s="1">
        <v>0</v>
      </c>
      <c r="AB41" s="1">
        <v>0</v>
      </c>
      <c r="AC41" s="1">
        <f t="shared" si="16"/>
        <v>0</v>
      </c>
      <c r="AD41" s="1">
        <f t="shared" si="16"/>
        <v>0</v>
      </c>
      <c r="AE41" s="1">
        <f t="shared" si="16"/>
        <v>0</v>
      </c>
      <c r="AF41" s="1">
        <f t="shared" si="16"/>
        <v>0</v>
      </c>
      <c r="AG41" s="1">
        <f t="shared" si="16"/>
        <v>0</v>
      </c>
      <c r="AH41" s="1">
        <f t="shared" si="16"/>
        <v>0</v>
      </c>
      <c r="AI41" s="1">
        <f t="shared" si="16"/>
        <v>0</v>
      </c>
      <c r="AJ41" s="1">
        <f t="shared" si="16"/>
        <v>0</v>
      </c>
      <c r="AK41" s="1">
        <f t="shared" si="16"/>
        <v>0</v>
      </c>
      <c r="AL41" s="1">
        <f t="shared" si="16"/>
        <v>0</v>
      </c>
      <c r="AM41" s="1">
        <f t="shared" si="16"/>
        <v>0</v>
      </c>
      <c r="AN41" s="1">
        <f t="shared" si="16"/>
        <v>0</v>
      </c>
      <c r="AO41" s="1">
        <f t="shared" si="16"/>
        <v>0</v>
      </c>
      <c r="AP41" s="1">
        <f t="shared" si="16"/>
        <v>0</v>
      </c>
      <c r="AQ41" s="1">
        <f t="shared" si="16"/>
        <v>0</v>
      </c>
      <c r="AR41" s="1">
        <f t="shared" si="16"/>
        <v>0</v>
      </c>
      <c r="AS41" s="1">
        <f t="shared" si="16"/>
        <v>0</v>
      </c>
      <c r="AT41" s="1">
        <f t="shared" si="16"/>
        <v>0</v>
      </c>
      <c r="AU41" s="1">
        <f t="shared" si="16"/>
        <v>0</v>
      </c>
      <c r="AV41" s="1">
        <f t="shared" si="16"/>
        <v>0</v>
      </c>
      <c r="AW41" s="1">
        <f t="shared" si="16"/>
        <v>0</v>
      </c>
      <c r="AX41" s="1">
        <f t="shared" si="16"/>
        <v>0</v>
      </c>
      <c r="AY41" s="1">
        <f t="shared" si="16"/>
        <v>0</v>
      </c>
      <c r="AZ41" s="1">
        <f t="shared" si="16"/>
        <v>0</v>
      </c>
      <c r="BA41" s="1">
        <f t="shared" si="16"/>
        <v>0</v>
      </c>
      <c r="BB41" s="1">
        <f t="shared" si="16"/>
        <v>0</v>
      </c>
      <c r="BC41" s="1">
        <f t="shared" si="16"/>
        <v>0</v>
      </c>
    </row>
    <row r="42" spans="1:55" ht="126" x14ac:dyDescent="0.2">
      <c r="A42" s="3" t="s">
        <v>112</v>
      </c>
      <c r="B42" s="4" t="s">
        <v>109</v>
      </c>
      <c r="C42" s="5" t="s">
        <v>77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</row>
    <row r="43" spans="1:55" ht="110.25" x14ac:dyDescent="0.2">
      <c r="A43" s="3" t="s">
        <v>112</v>
      </c>
      <c r="B43" s="4" t="s">
        <v>110</v>
      </c>
      <c r="C43" s="5" t="s">
        <v>77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</row>
    <row r="44" spans="1:55" ht="110.25" x14ac:dyDescent="0.2">
      <c r="A44" s="3" t="s">
        <v>112</v>
      </c>
      <c r="B44" s="4" t="s">
        <v>113</v>
      </c>
      <c r="C44" s="5" t="s">
        <v>77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</row>
    <row r="45" spans="1:55" s="11" customFormat="1" ht="94.5" x14ac:dyDescent="0.2">
      <c r="A45" s="38" t="s">
        <v>114</v>
      </c>
      <c r="B45" s="39" t="s">
        <v>115</v>
      </c>
      <c r="C45" s="40" t="s">
        <v>77</v>
      </c>
      <c r="D45" s="41">
        <v>0</v>
      </c>
      <c r="E45" s="41">
        <f t="shared" ref="E45:H45" si="17">SUM(E46,E47)</f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v>0</v>
      </c>
      <c r="J45" s="41">
        <v>0</v>
      </c>
      <c r="K45" s="41">
        <f t="shared" ref="K45:W45" si="18">SUM(K46,K47)</f>
        <v>0</v>
      </c>
      <c r="L45" s="41">
        <f t="shared" si="18"/>
        <v>0</v>
      </c>
      <c r="M45" s="41">
        <f t="shared" si="18"/>
        <v>0</v>
      </c>
      <c r="N45" s="41">
        <f t="shared" si="18"/>
        <v>0</v>
      </c>
      <c r="O45" s="41">
        <f t="shared" si="18"/>
        <v>0</v>
      </c>
      <c r="P45" s="41">
        <f t="shared" si="18"/>
        <v>0</v>
      </c>
      <c r="Q45" s="41">
        <f t="shared" si="18"/>
        <v>0</v>
      </c>
      <c r="R45" s="41">
        <f t="shared" si="18"/>
        <v>0</v>
      </c>
      <c r="S45" s="41">
        <f t="shared" si="18"/>
        <v>0</v>
      </c>
      <c r="T45" s="41">
        <f t="shared" si="18"/>
        <v>0</v>
      </c>
      <c r="U45" s="41">
        <f t="shared" si="18"/>
        <v>0</v>
      </c>
      <c r="V45" s="41">
        <f t="shared" si="18"/>
        <v>0</v>
      </c>
      <c r="W45" s="41">
        <f t="shared" si="18"/>
        <v>0</v>
      </c>
      <c r="X45" s="41">
        <v>0</v>
      </c>
      <c r="Y45" s="41">
        <f>SUM(Y46,Y47)</f>
        <v>0</v>
      </c>
      <c r="Z45" s="41">
        <f>SUM(Z46,Z47)</f>
        <v>0</v>
      </c>
      <c r="AA45" s="41">
        <v>0</v>
      </c>
      <c r="AB45" s="41">
        <v>0</v>
      </c>
      <c r="AC45" s="41">
        <f t="shared" ref="AC45:BC45" si="19">SUM(AC46,AC47)</f>
        <v>0</v>
      </c>
      <c r="AD45" s="41">
        <f t="shared" si="19"/>
        <v>0</v>
      </c>
      <c r="AE45" s="41">
        <f t="shared" si="19"/>
        <v>0</v>
      </c>
      <c r="AF45" s="41">
        <f t="shared" si="19"/>
        <v>0</v>
      </c>
      <c r="AG45" s="41">
        <f t="shared" si="19"/>
        <v>0</v>
      </c>
      <c r="AH45" s="41">
        <f t="shared" si="19"/>
        <v>0</v>
      </c>
      <c r="AI45" s="41">
        <f t="shared" si="19"/>
        <v>0</v>
      </c>
      <c r="AJ45" s="41">
        <f t="shared" si="19"/>
        <v>0</v>
      </c>
      <c r="AK45" s="41">
        <f t="shared" si="19"/>
        <v>0</v>
      </c>
      <c r="AL45" s="41">
        <f t="shared" si="19"/>
        <v>0</v>
      </c>
      <c r="AM45" s="41">
        <f t="shared" si="19"/>
        <v>0</v>
      </c>
      <c r="AN45" s="41">
        <f t="shared" si="19"/>
        <v>0</v>
      </c>
      <c r="AO45" s="41">
        <f t="shared" si="19"/>
        <v>0</v>
      </c>
      <c r="AP45" s="41">
        <f t="shared" si="19"/>
        <v>0</v>
      </c>
      <c r="AQ45" s="41">
        <f t="shared" si="19"/>
        <v>0</v>
      </c>
      <c r="AR45" s="41">
        <f t="shared" si="19"/>
        <v>0</v>
      </c>
      <c r="AS45" s="41">
        <f t="shared" si="19"/>
        <v>0</v>
      </c>
      <c r="AT45" s="41">
        <f t="shared" si="19"/>
        <v>0</v>
      </c>
      <c r="AU45" s="41">
        <f t="shared" si="19"/>
        <v>0</v>
      </c>
      <c r="AV45" s="41">
        <f t="shared" si="19"/>
        <v>0</v>
      </c>
      <c r="AW45" s="41">
        <f t="shared" si="19"/>
        <v>0</v>
      </c>
      <c r="AX45" s="41">
        <f t="shared" si="19"/>
        <v>0</v>
      </c>
      <c r="AY45" s="41">
        <f t="shared" si="19"/>
        <v>0</v>
      </c>
      <c r="AZ45" s="41">
        <f t="shared" si="19"/>
        <v>0</v>
      </c>
      <c r="BA45" s="41">
        <f t="shared" si="19"/>
        <v>0</v>
      </c>
      <c r="BB45" s="41">
        <f t="shared" si="19"/>
        <v>0</v>
      </c>
      <c r="BC45" s="41">
        <f t="shared" si="19"/>
        <v>0</v>
      </c>
    </row>
    <row r="46" spans="1:55" ht="78.75" x14ac:dyDescent="0.2">
      <c r="A46" s="3" t="s">
        <v>116</v>
      </c>
      <c r="B46" s="4" t="s">
        <v>117</v>
      </c>
      <c r="C46" s="5" t="s">
        <v>77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</row>
    <row r="47" spans="1:55" ht="78.75" x14ac:dyDescent="0.2">
      <c r="A47" s="3" t="s">
        <v>118</v>
      </c>
      <c r="B47" s="4" t="s">
        <v>119</v>
      </c>
      <c r="C47" s="5" t="s">
        <v>77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</row>
    <row r="48" spans="1:55" ht="47.25" x14ac:dyDescent="0.2">
      <c r="A48" s="3" t="s">
        <v>120</v>
      </c>
      <c r="B48" s="4" t="s">
        <v>121</v>
      </c>
      <c r="C48" s="5" t="s">
        <v>77</v>
      </c>
      <c r="D48" s="1">
        <f>SUM(D49,D69,D96,D125,)</f>
        <v>0</v>
      </c>
      <c r="E48" s="1">
        <f t="shared" ref="E48:BC48" si="20">SUM(E49,E69,E96,E125,)</f>
        <v>0</v>
      </c>
      <c r="F48" s="1">
        <f t="shared" si="20"/>
        <v>0</v>
      </c>
      <c r="G48" s="1">
        <f t="shared" si="20"/>
        <v>0</v>
      </c>
      <c r="H48" s="1">
        <f t="shared" si="20"/>
        <v>0</v>
      </c>
      <c r="I48" s="1">
        <f t="shared" si="20"/>
        <v>0</v>
      </c>
      <c r="J48" s="1">
        <f t="shared" si="20"/>
        <v>0</v>
      </c>
      <c r="K48" s="1">
        <f t="shared" si="20"/>
        <v>0</v>
      </c>
      <c r="L48" s="1">
        <f t="shared" si="20"/>
        <v>0</v>
      </c>
      <c r="M48" s="1">
        <f t="shared" si="20"/>
        <v>0</v>
      </c>
      <c r="N48" s="1">
        <f t="shared" si="20"/>
        <v>0</v>
      </c>
      <c r="O48" s="1">
        <f t="shared" si="20"/>
        <v>0</v>
      </c>
      <c r="P48" s="1">
        <f t="shared" si="20"/>
        <v>0</v>
      </c>
      <c r="Q48" s="1">
        <f t="shared" si="20"/>
        <v>0</v>
      </c>
      <c r="R48" s="1">
        <f t="shared" si="20"/>
        <v>0</v>
      </c>
      <c r="S48" s="1">
        <f t="shared" si="20"/>
        <v>0</v>
      </c>
      <c r="T48" s="1">
        <f t="shared" si="20"/>
        <v>0</v>
      </c>
      <c r="U48" s="1">
        <f t="shared" si="20"/>
        <v>0</v>
      </c>
      <c r="V48" s="1">
        <f t="shared" si="20"/>
        <v>0</v>
      </c>
      <c r="W48" s="1">
        <f t="shared" si="20"/>
        <v>0</v>
      </c>
      <c r="X48" s="1">
        <f t="shared" si="20"/>
        <v>2.15</v>
      </c>
      <c r="Y48" s="1">
        <f t="shared" si="20"/>
        <v>2.15</v>
      </c>
      <c r="Z48" s="1">
        <f t="shared" si="20"/>
        <v>21.008999999999997</v>
      </c>
      <c r="AA48" s="1">
        <f t="shared" si="20"/>
        <v>19.887999999999998</v>
      </c>
      <c r="AB48" s="1">
        <f t="shared" si="20"/>
        <v>14.077999999999999</v>
      </c>
      <c r="AC48" s="1">
        <f t="shared" si="20"/>
        <v>15.200999999999999</v>
      </c>
      <c r="AD48" s="1">
        <f t="shared" si="20"/>
        <v>0</v>
      </c>
      <c r="AE48" s="1">
        <f t="shared" si="20"/>
        <v>0</v>
      </c>
      <c r="AF48" s="1">
        <f t="shared" si="20"/>
        <v>0</v>
      </c>
      <c r="AG48" s="1">
        <f t="shared" si="20"/>
        <v>0</v>
      </c>
      <c r="AH48" s="1">
        <f t="shared" si="20"/>
        <v>0</v>
      </c>
      <c r="AI48" s="1">
        <f t="shared" si="20"/>
        <v>0</v>
      </c>
      <c r="AJ48" s="1">
        <f t="shared" si="20"/>
        <v>0</v>
      </c>
      <c r="AK48" s="1">
        <f t="shared" si="20"/>
        <v>0</v>
      </c>
      <c r="AL48" s="1">
        <f t="shared" si="20"/>
        <v>0</v>
      </c>
      <c r="AM48" s="1">
        <f t="shared" si="20"/>
        <v>0</v>
      </c>
      <c r="AN48" s="1">
        <f t="shared" si="20"/>
        <v>0</v>
      </c>
      <c r="AO48" s="1">
        <f t="shared" si="20"/>
        <v>0</v>
      </c>
      <c r="AP48" s="1">
        <f t="shared" si="20"/>
        <v>0</v>
      </c>
      <c r="AQ48" s="1">
        <f t="shared" si="20"/>
        <v>0</v>
      </c>
      <c r="AR48" s="1">
        <f t="shared" si="20"/>
        <v>84.456999999999994</v>
      </c>
      <c r="AS48" s="1">
        <f t="shared" si="20"/>
        <v>89.573999999999998</v>
      </c>
      <c r="AT48" s="1">
        <f t="shared" si="20"/>
        <v>0</v>
      </c>
      <c r="AU48" s="1">
        <f t="shared" si="20"/>
        <v>0</v>
      </c>
      <c r="AV48" s="1">
        <f t="shared" si="20"/>
        <v>0</v>
      </c>
      <c r="AW48" s="1">
        <f t="shared" si="20"/>
        <v>0</v>
      </c>
      <c r="AX48" s="1">
        <f t="shared" si="20"/>
        <v>0</v>
      </c>
      <c r="AY48" s="1">
        <f t="shared" si="20"/>
        <v>0</v>
      </c>
      <c r="AZ48" s="1">
        <f t="shared" si="20"/>
        <v>0</v>
      </c>
      <c r="BA48" s="1">
        <f t="shared" si="20"/>
        <v>0</v>
      </c>
      <c r="BB48" s="1">
        <f t="shared" si="20"/>
        <v>0</v>
      </c>
      <c r="BC48" s="1">
        <f t="shared" si="20"/>
        <v>0</v>
      </c>
    </row>
    <row r="49" spans="1:55" ht="78.75" x14ac:dyDescent="0.2">
      <c r="A49" s="3" t="s">
        <v>122</v>
      </c>
      <c r="B49" s="4" t="s">
        <v>123</v>
      </c>
      <c r="C49" s="5" t="s">
        <v>77</v>
      </c>
      <c r="D49" s="1">
        <f>SUM(D50,D60,)</f>
        <v>0</v>
      </c>
      <c r="E49" s="1">
        <f t="shared" ref="E49:BC49" si="21">SUM(E50,E60,)</f>
        <v>0</v>
      </c>
      <c r="F49" s="1">
        <f t="shared" si="21"/>
        <v>0</v>
      </c>
      <c r="G49" s="1">
        <f t="shared" si="21"/>
        <v>0</v>
      </c>
      <c r="H49" s="1">
        <f t="shared" si="21"/>
        <v>0</v>
      </c>
      <c r="I49" s="1">
        <f t="shared" si="21"/>
        <v>0</v>
      </c>
      <c r="J49" s="1">
        <f t="shared" si="21"/>
        <v>0</v>
      </c>
      <c r="K49" s="1">
        <f t="shared" si="21"/>
        <v>0</v>
      </c>
      <c r="L49" s="1">
        <f t="shared" si="21"/>
        <v>0</v>
      </c>
      <c r="M49" s="1">
        <f t="shared" si="21"/>
        <v>0</v>
      </c>
      <c r="N49" s="1">
        <f t="shared" si="21"/>
        <v>0</v>
      </c>
      <c r="O49" s="1">
        <f t="shared" si="21"/>
        <v>0</v>
      </c>
      <c r="P49" s="1">
        <f t="shared" si="21"/>
        <v>0</v>
      </c>
      <c r="Q49" s="1">
        <f t="shared" si="21"/>
        <v>0</v>
      </c>
      <c r="R49" s="1">
        <f t="shared" si="21"/>
        <v>0</v>
      </c>
      <c r="S49" s="1">
        <f t="shared" si="21"/>
        <v>0</v>
      </c>
      <c r="T49" s="1">
        <f t="shared" si="21"/>
        <v>0</v>
      </c>
      <c r="U49" s="1">
        <f t="shared" si="21"/>
        <v>0</v>
      </c>
      <c r="V49" s="1">
        <f t="shared" si="21"/>
        <v>0</v>
      </c>
      <c r="W49" s="1">
        <f t="shared" si="21"/>
        <v>0</v>
      </c>
      <c r="X49" s="1">
        <f t="shared" si="21"/>
        <v>2.0499999999999998</v>
      </c>
      <c r="Y49" s="1">
        <f t="shared" si="21"/>
        <v>2.0499999999999998</v>
      </c>
      <c r="Z49" s="1">
        <f t="shared" si="21"/>
        <v>0</v>
      </c>
      <c r="AA49" s="1">
        <f t="shared" si="21"/>
        <v>0</v>
      </c>
      <c r="AB49" s="1">
        <f t="shared" si="21"/>
        <v>0</v>
      </c>
      <c r="AC49" s="1">
        <f t="shared" si="21"/>
        <v>0</v>
      </c>
      <c r="AD49" s="1">
        <f t="shared" si="21"/>
        <v>0</v>
      </c>
      <c r="AE49" s="1">
        <f t="shared" si="21"/>
        <v>0</v>
      </c>
      <c r="AF49" s="1">
        <f t="shared" si="21"/>
        <v>0</v>
      </c>
      <c r="AG49" s="1">
        <f t="shared" si="21"/>
        <v>0</v>
      </c>
      <c r="AH49" s="1">
        <f t="shared" si="21"/>
        <v>0</v>
      </c>
      <c r="AI49" s="1">
        <f t="shared" si="21"/>
        <v>0</v>
      </c>
      <c r="AJ49" s="1">
        <f t="shared" si="21"/>
        <v>0</v>
      </c>
      <c r="AK49" s="1">
        <f t="shared" si="21"/>
        <v>0</v>
      </c>
      <c r="AL49" s="1">
        <f t="shared" si="21"/>
        <v>0</v>
      </c>
      <c r="AM49" s="1">
        <f t="shared" si="21"/>
        <v>0</v>
      </c>
      <c r="AN49" s="1">
        <f t="shared" si="21"/>
        <v>0</v>
      </c>
      <c r="AO49" s="1">
        <f t="shared" si="21"/>
        <v>0</v>
      </c>
      <c r="AP49" s="1">
        <f t="shared" si="21"/>
        <v>0</v>
      </c>
      <c r="AQ49" s="1">
        <f t="shared" si="21"/>
        <v>0</v>
      </c>
      <c r="AR49" s="1">
        <f t="shared" si="21"/>
        <v>4.8710000000000004</v>
      </c>
      <c r="AS49" s="1">
        <f t="shared" si="21"/>
        <v>4.266</v>
      </c>
      <c r="AT49" s="1">
        <f t="shared" si="21"/>
        <v>0</v>
      </c>
      <c r="AU49" s="1">
        <f t="shared" si="21"/>
        <v>0</v>
      </c>
      <c r="AV49" s="1">
        <f t="shared" si="21"/>
        <v>0</v>
      </c>
      <c r="AW49" s="1">
        <f t="shared" si="21"/>
        <v>0</v>
      </c>
      <c r="AX49" s="1">
        <f t="shared" si="21"/>
        <v>0</v>
      </c>
      <c r="AY49" s="1">
        <f t="shared" si="21"/>
        <v>0</v>
      </c>
      <c r="AZ49" s="1">
        <f t="shared" si="21"/>
        <v>0</v>
      </c>
      <c r="BA49" s="1">
        <f t="shared" si="21"/>
        <v>0</v>
      </c>
      <c r="BB49" s="1">
        <f t="shared" si="21"/>
        <v>0</v>
      </c>
      <c r="BC49" s="1">
        <f t="shared" si="21"/>
        <v>0</v>
      </c>
    </row>
    <row r="50" spans="1:55" s="11" customFormat="1" ht="31.5" x14ac:dyDescent="0.2">
      <c r="A50" s="38" t="s">
        <v>124</v>
      </c>
      <c r="B50" s="39" t="s">
        <v>125</v>
      </c>
      <c r="C50" s="40" t="s">
        <v>77</v>
      </c>
      <c r="D50" s="41">
        <f>SUM(D51:D59)</f>
        <v>0</v>
      </c>
      <c r="E50" s="41">
        <f t="shared" ref="E50:BC50" si="22">SUM(E51:E59)</f>
        <v>0</v>
      </c>
      <c r="F50" s="41">
        <f t="shared" si="22"/>
        <v>0</v>
      </c>
      <c r="G50" s="41">
        <f t="shared" si="22"/>
        <v>0</v>
      </c>
      <c r="H50" s="41">
        <f t="shared" si="22"/>
        <v>0</v>
      </c>
      <c r="I50" s="41">
        <f t="shared" si="22"/>
        <v>0</v>
      </c>
      <c r="J50" s="41">
        <f t="shared" si="22"/>
        <v>0</v>
      </c>
      <c r="K50" s="41">
        <f t="shared" si="22"/>
        <v>0</v>
      </c>
      <c r="L50" s="41">
        <f t="shared" si="22"/>
        <v>0</v>
      </c>
      <c r="M50" s="41">
        <f t="shared" si="22"/>
        <v>0</v>
      </c>
      <c r="N50" s="41">
        <f t="shared" si="22"/>
        <v>0</v>
      </c>
      <c r="O50" s="41">
        <f t="shared" si="22"/>
        <v>0</v>
      </c>
      <c r="P50" s="41">
        <f t="shared" si="22"/>
        <v>0</v>
      </c>
      <c r="Q50" s="41">
        <f t="shared" si="22"/>
        <v>0</v>
      </c>
      <c r="R50" s="41">
        <f t="shared" si="22"/>
        <v>0</v>
      </c>
      <c r="S50" s="41">
        <f t="shared" si="22"/>
        <v>0</v>
      </c>
      <c r="T50" s="41">
        <f t="shared" si="22"/>
        <v>0</v>
      </c>
      <c r="U50" s="41">
        <f t="shared" si="22"/>
        <v>0</v>
      </c>
      <c r="V50" s="41">
        <f t="shared" si="22"/>
        <v>0</v>
      </c>
      <c r="W50" s="41">
        <f t="shared" si="22"/>
        <v>0</v>
      </c>
      <c r="X50" s="41">
        <f t="shared" si="22"/>
        <v>2.0499999999999998</v>
      </c>
      <c r="Y50" s="41">
        <f t="shared" si="22"/>
        <v>2.0499999999999998</v>
      </c>
      <c r="Z50" s="41">
        <f t="shared" si="22"/>
        <v>0</v>
      </c>
      <c r="AA50" s="41">
        <f t="shared" si="22"/>
        <v>0</v>
      </c>
      <c r="AB50" s="41">
        <f t="shared" si="22"/>
        <v>0</v>
      </c>
      <c r="AC50" s="41">
        <f t="shared" si="22"/>
        <v>0</v>
      </c>
      <c r="AD50" s="41">
        <f t="shared" si="22"/>
        <v>0</v>
      </c>
      <c r="AE50" s="41">
        <f t="shared" si="22"/>
        <v>0</v>
      </c>
      <c r="AF50" s="41">
        <f t="shared" si="22"/>
        <v>0</v>
      </c>
      <c r="AG50" s="41">
        <f t="shared" si="22"/>
        <v>0</v>
      </c>
      <c r="AH50" s="41">
        <f t="shared" si="22"/>
        <v>0</v>
      </c>
      <c r="AI50" s="41">
        <f t="shared" si="22"/>
        <v>0</v>
      </c>
      <c r="AJ50" s="41">
        <f t="shared" si="22"/>
        <v>0</v>
      </c>
      <c r="AK50" s="41">
        <f t="shared" si="22"/>
        <v>0</v>
      </c>
      <c r="AL50" s="41">
        <f t="shared" si="22"/>
        <v>0</v>
      </c>
      <c r="AM50" s="41">
        <f t="shared" si="22"/>
        <v>0</v>
      </c>
      <c r="AN50" s="41">
        <f t="shared" si="22"/>
        <v>0</v>
      </c>
      <c r="AO50" s="41">
        <f t="shared" si="22"/>
        <v>0</v>
      </c>
      <c r="AP50" s="41">
        <f t="shared" si="22"/>
        <v>0</v>
      </c>
      <c r="AQ50" s="41">
        <f t="shared" si="22"/>
        <v>0</v>
      </c>
      <c r="AR50" s="41">
        <f t="shared" si="22"/>
        <v>3.8240000000000003</v>
      </c>
      <c r="AS50" s="41">
        <f t="shared" si="22"/>
        <v>3.6629999999999998</v>
      </c>
      <c r="AT50" s="41">
        <f t="shared" si="22"/>
        <v>0</v>
      </c>
      <c r="AU50" s="41">
        <f t="shared" si="22"/>
        <v>0</v>
      </c>
      <c r="AV50" s="41">
        <f t="shared" si="22"/>
        <v>0</v>
      </c>
      <c r="AW50" s="41">
        <f t="shared" si="22"/>
        <v>0</v>
      </c>
      <c r="AX50" s="41">
        <f t="shared" si="22"/>
        <v>0</v>
      </c>
      <c r="AY50" s="41">
        <f t="shared" si="22"/>
        <v>0</v>
      </c>
      <c r="AZ50" s="41">
        <f t="shared" si="22"/>
        <v>0</v>
      </c>
      <c r="BA50" s="41">
        <f t="shared" si="22"/>
        <v>0</v>
      </c>
      <c r="BB50" s="41">
        <f t="shared" si="22"/>
        <v>0</v>
      </c>
      <c r="BC50" s="41">
        <f t="shared" si="22"/>
        <v>0</v>
      </c>
    </row>
    <row r="51" spans="1:55" ht="47.25" x14ac:dyDescent="0.2">
      <c r="A51" s="3" t="s">
        <v>91</v>
      </c>
      <c r="B51" s="21" t="s">
        <v>163</v>
      </c>
      <c r="C51" s="17" t="s">
        <v>196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</row>
    <row r="52" spans="1:55" ht="47.25" x14ac:dyDescent="0.2">
      <c r="A52" s="3" t="s">
        <v>237</v>
      </c>
      <c r="B52" s="21" t="s">
        <v>164</v>
      </c>
      <c r="C52" s="17" t="s">
        <v>197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</row>
    <row r="53" spans="1:55" ht="63" x14ac:dyDescent="0.2">
      <c r="A53" s="3" t="s">
        <v>238</v>
      </c>
      <c r="B53" s="42" t="s">
        <v>245</v>
      </c>
      <c r="C53" s="4" t="s">
        <v>246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9">
        <v>0.56599999999999995</v>
      </c>
      <c r="AS53" s="19">
        <v>0.43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</row>
    <row r="54" spans="1:55" ht="63" x14ac:dyDescent="0.2">
      <c r="A54" s="3" t="s">
        <v>239</v>
      </c>
      <c r="B54" s="42" t="s">
        <v>247</v>
      </c>
      <c r="C54" s="4" t="s">
        <v>248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f>0.4+0.4</f>
        <v>0.8</v>
      </c>
      <c r="Y54" s="1">
        <f>0.4+0.4</f>
        <v>0.8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9">
        <v>0.53800000000000003</v>
      </c>
      <c r="AS54" s="19">
        <v>0.61899999999999999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</row>
    <row r="55" spans="1:55" ht="78.75" x14ac:dyDescent="0.2">
      <c r="A55" s="3" t="s">
        <v>240</v>
      </c>
      <c r="B55" s="43" t="s">
        <v>249</v>
      </c>
      <c r="C55" s="4" t="s">
        <v>250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0.25</v>
      </c>
      <c r="Y55" s="1">
        <v>0.25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9">
        <v>0.67400000000000004</v>
      </c>
      <c r="AS55" s="19">
        <v>0.70399999999999996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</row>
    <row r="56" spans="1:55" ht="63" x14ac:dyDescent="0.2">
      <c r="A56" s="3" t="s">
        <v>241</v>
      </c>
      <c r="B56" s="42" t="s">
        <v>251</v>
      </c>
      <c r="C56" s="4" t="s">
        <v>252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0.25</v>
      </c>
      <c r="Y56" s="1">
        <v>0.25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9">
        <v>0.46600000000000003</v>
      </c>
      <c r="AS56" s="19">
        <v>0.24299999999999999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</row>
    <row r="57" spans="1:55" ht="78.75" x14ac:dyDescent="0.2">
      <c r="A57" s="3" t="s">
        <v>242</v>
      </c>
      <c r="B57" s="43" t="s">
        <v>253</v>
      </c>
      <c r="C57" s="4" t="s">
        <v>254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0.25</v>
      </c>
      <c r="Y57" s="1">
        <v>0.25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9">
        <v>0.67300000000000004</v>
      </c>
      <c r="AS57" s="19">
        <v>0.67800000000000005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</row>
    <row r="58" spans="1:55" ht="78.75" x14ac:dyDescent="0.2">
      <c r="A58" s="3" t="s">
        <v>243</v>
      </c>
      <c r="B58" s="43" t="s">
        <v>255</v>
      </c>
      <c r="C58" s="4" t="s">
        <v>256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0.25</v>
      </c>
      <c r="Y58" s="1">
        <v>0.25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9">
        <v>0.69699999999999995</v>
      </c>
      <c r="AS58" s="19">
        <v>0.755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</row>
    <row r="59" spans="1:55" ht="78.75" x14ac:dyDescent="0.2">
      <c r="A59" s="3" t="s">
        <v>244</v>
      </c>
      <c r="B59" s="42" t="s">
        <v>257</v>
      </c>
      <c r="C59" s="4" t="s">
        <v>258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0.25</v>
      </c>
      <c r="Y59" s="1">
        <v>0.25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9">
        <v>0.21</v>
      </c>
      <c r="AS59" s="19">
        <v>0.23400000000000001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</row>
    <row r="60" spans="1:55" ht="63" x14ac:dyDescent="0.2">
      <c r="A60" s="3" t="s">
        <v>126</v>
      </c>
      <c r="B60" s="4" t="s">
        <v>127</v>
      </c>
      <c r="C60" s="5" t="s">
        <v>77</v>
      </c>
      <c r="D60" s="1">
        <f>SUM(D61:D68)</f>
        <v>0</v>
      </c>
      <c r="E60" s="1">
        <f t="shared" ref="E60:BC60" si="23">SUM(E61:E68)</f>
        <v>0</v>
      </c>
      <c r="F60" s="1">
        <f t="shared" si="23"/>
        <v>0</v>
      </c>
      <c r="G60" s="1">
        <f t="shared" si="23"/>
        <v>0</v>
      </c>
      <c r="H60" s="1">
        <f t="shared" si="23"/>
        <v>0</v>
      </c>
      <c r="I60" s="1">
        <f t="shared" si="23"/>
        <v>0</v>
      </c>
      <c r="J60" s="1">
        <f t="shared" si="23"/>
        <v>0</v>
      </c>
      <c r="K60" s="1">
        <f t="shared" si="23"/>
        <v>0</v>
      </c>
      <c r="L60" s="1">
        <f t="shared" si="23"/>
        <v>0</v>
      </c>
      <c r="M60" s="1">
        <f t="shared" si="23"/>
        <v>0</v>
      </c>
      <c r="N60" s="1">
        <f t="shared" si="23"/>
        <v>0</v>
      </c>
      <c r="O60" s="1">
        <f t="shared" si="23"/>
        <v>0</v>
      </c>
      <c r="P60" s="1">
        <f t="shared" si="23"/>
        <v>0</v>
      </c>
      <c r="Q60" s="1">
        <f t="shared" si="23"/>
        <v>0</v>
      </c>
      <c r="R60" s="1">
        <f t="shared" si="23"/>
        <v>0</v>
      </c>
      <c r="S60" s="1">
        <f t="shared" si="23"/>
        <v>0</v>
      </c>
      <c r="T60" s="1">
        <f t="shared" si="23"/>
        <v>0</v>
      </c>
      <c r="U60" s="1">
        <f t="shared" si="23"/>
        <v>0</v>
      </c>
      <c r="V60" s="1">
        <f t="shared" si="23"/>
        <v>0</v>
      </c>
      <c r="W60" s="1">
        <f t="shared" si="23"/>
        <v>0</v>
      </c>
      <c r="X60" s="1">
        <f t="shared" si="23"/>
        <v>0</v>
      </c>
      <c r="Y60" s="1">
        <f t="shared" si="23"/>
        <v>0</v>
      </c>
      <c r="Z60" s="1">
        <f t="shared" si="23"/>
        <v>0</v>
      </c>
      <c r="AA60" s="1">
        <f t="shared" si="23"/>
        <v>0</v>
      </c>
      <c r="AB60" s="1">
        <f t="shared" si="23"/>
        <v>0</v>
      </c>
      <c r="AC60" s="1">
        <f t="shared" si="23"/>
        <v>0</v>
      </c>
      <c r="AD60" s="1">
        <f t="shared" si="23"/>
        <v>0</v>
      </c>
      <c r="AE60" s="1">
        <f t="shared" si="23"/>
        <v>0</v>
      </c>
      <c r="AF60" s="1">
        <f t="shared" si="23"/>
        <v>0</v>
      </c>
      <c r="AG60" s="1">
        <f t="shared" si="23"/>
        <v>0</v>
      </c>
      <c r="AH60" s="1">
        <f t="shared" si="23"/>
        <v>0</v>
      </c>
      <c r="AI60" s="1">
        <f t="shared" si="23"/>
        <v>0</v>
      </c>
      <c r="AJ60" s="1">
        <f t="shared" si="23"/>
        <v>0</v>
      </c>
      <c r="AK60" s="1">
        <f t="shared" si="23"/>
        <v>0</v>
      </c>
      <c r="AL60" s="1">
        <f t="shared" si="23"/>
        <v>0</v>
      </c>
      <c r="AM60" s="1">
        <f t="shared" si="23"/>
        <v>0</v>
      </c>
      <c r="AN60" s="1">
        <f t="shared" si="23"/>
        <v>0</v>
      </c>
      <c r="AO60" s="1">
        <f t="shared" si="23"/>
        <v>0</v>
      </c>
      <c r="AP60" s="1">
        <f t="shared" si="23"/>
        <v>0</v>
      </c>
      <c r="AQ60" s="1">
        <f t="shared" si="23"/>
        <v>0</v>
      </c>
      <c r="AR60" s="1">
        <f t="shared" si="23"/>
        <v>1.0469999999999999</v>
      </c>
      <c r="AS60" s="1">
        <f t="shared" si="23"/>
        <v>0.60299999999999998</v>
      </c>
      <c r="AT60" s="1">
        <f t="shared" si="23"/>
        <v>0</v>
      </c>
      <c r="AU60" s="1">
        <f t="shared" si="23"/>
        <v>0</v>
      </c>
      <c r="AV60" s="1">
        <f t="shared" si="23"/>
        <v>0</v>
      </c>
      <c r="AW60" s="1">
        <f t="shared" si="23"/>
        <v>0</v>
      </c>
      <c r="AX60" s="1">
        <f t="shared" si="23"/>
        <v>0</v>
      </c>
      <c r="AY60" s="1">
        <f t="shared" si="23"/>
        <v>0</v>
      </c>
      <c r="AZ60" s="1">
        <f t="shared" si="23"/>
        <v>0</v>
      </c>
      <c r="BA60" s="1">
        <f t="shared" si="23"/>
        <v>0</v>
      </c>
      <c r="BB60" s="1">
        <f t="shared" si="23"/>
        <v>0</v>
      </c>
      <c r="BC60" s="1">
        <f t="shared" si="23"/>
        <v>0</v>
      </c>
    </row>
    <row r="61" spans="1:55" ht="15.75" x14ac:dyDescent="0.2">
      <c r="A61" s="3" t="s">
        <v>91</v>
      </c>
      <c r="B61" s="21" t="s">
        <v>165</v>
      </c>
      <c r="C61" s="17" t="s">
        <v>198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</row>
    <row r="62" spans="1:55" ht="15.75" x14ac:dyDescent="0.2">
      <c r="A62" s="3" t="s">
        <v>237</v>
      </c>
      <c r="B62" s="21" t="s">
        <v>166</v>
      </c>
      <c r="C62" s="17" t="s">
        <v>199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</row>
    <row r="63" spans="1:55" ht="15.75" x14ac:dyDescent="0.2">
      <c r="A63" s="3" t="s">
        <v>238</v>
      </c>
      <c r="B63" s="21" t="s">
        <v>167</v>
      </c>
      <c r="C63" s="17" t="s">
        <v>200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</row>
    <row r="64" spans="1:55" ht="15.75" x14ac:dyDescent="0.2">
      <c r="A64" s="3" t="s">
        <v>239</v>
      </c>
      <c r="B64" s="21" t="s">
        <v>168</v>
      </c>
      <c r="C64" s="17" t="s">
        <v>201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</row>
    <row r="65" spans="1:55" ht="15.75" x14ac:dyDescent="0.2">
      <c r="A65" s="3" t="s">
        <v>240</v>
      </c>
      <c r="B65" s="21" t="s">
        <v>169</v>
      </c>
      <c r="C65" s="17" t="s">
        <v>202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</row>
    <row r="66" spans="1:55" ht="15.75" x14ac:dyDescent="0.2">
      <c r="A66" s="3" t="s">
        <v>241</v>
      </c>
      <c r="B66" s="21" t="s">
        <v>170</v>
      </c>
      <c r="C66" s="17" t="s">
        <v>203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</row>
    <row r="67" spans="1:55" ht="15.75" x14ac:dyDescent="0.2">
      <c r="A67" s="3" t="s">
        <v>242</v>
      </c>
      <c r="B67" s="21" t="s">
        <v>171</v>
      </c>
      <c r="C67" s="17" t="s">
        <v>204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</row>
    <row r="68" spans="1:55" ht="63" x14ac:dyDescent="0.2">
      <c r="A68" s="3" t="s">
        <v>243</v>
      </c>
      <c r="B68" s="23" t="s">
        <v>259</v>
      </c>
      <c r="C68" s="4" t="s">
        <v>260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9">
        <v>1.0469999999999999</v>
      </c>
      <c r="AS68" s="19">
        <v>0.60299999999999998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</row>
    <row r="69" spans="1:55" ht="47.25" x14ac:dyDescent="0.2">
      <c r="A69" s="3" t="s">
        <v>128</v>
      </c>
      <c r="B69" s="4" t="s">
        <v>129</v>
      </c>
      <c r="C69" s="5" t="s">
        <v>77</v>
      </c>
      <c r="D69" s="1">
        <f>SUM(D70,D95,)</f>
        <v>0</v>
      </c>
      <c r="E69" s="1">
        <f t="shared" ref="E69:BC69" si="24">SUM(E70,E95,)</f>
        <v>0</v>
      </c>
      <c r="F69" s="1">
        <f t="shared" si="24"/>
        <v>0</v>
      </c>
      <c r="G69" s="1">
        <f t="shared" si="24"/>
        <v>0</v>
      </c>
      <c r="H69" s="1">
        <f t="shared" si="24"/>
        <v>0</v>
      </c>
      <c r="I69" s="1">
        <f t="shared" si="24"/>
        <v>0</v>
      </c>
      <c r="J69" s="1">
        <f t="shared" si="24"/>
        <v>0</v>
      </c>
      <c r="K69" s="1">
        <f t="shared" si="24"/>
        <v>0</v>
      </c>
      <c r="L69" s="1">
        <f t="shared" si="24"/>
        <v>0</v>
      </c>
      <c r="M69" s="1">
        <f t="shared" si="24"/>
        <v>0</v>
      </c>
      <c r="N69" s="1">
        <f t="shared" si="24"/>
        <v>0</v>
      </c>
      <c r="O69" s="1">
        <f t="shared" si="24"/>
        <v>0</v>
      </c>
      <c r="P69" s="1">
        <f t="shared" si="24"/>
        <v>0</v>
      </c>
      <c r="Q69" s="1">
        <f t="shared" si="24"/>
        <v>0</v>
      </c>
      <c r="R69" s="1">
        <f t="shared" si="24"/>
        <v>0</v>
      </c>
      <c r="S69" s="1">
        <f t="shared" si="24"/>
        <v>0</v>
      </c>
      <c r="T69" s="1">
        <f t="shared" si="24"/>
        <v>0</v>
      </c>
      <c r="U69" s="1">
        <f t="shared" si="24"/>
        <v>0</v>
      </c>
      <c r="V69" s="1">
        <f t="shared" si="24"/>
        <v>0</v>
      </c>
      <c r="W69" s="1">
        <f t="shared" si="24"/>
        <v>0</v>
      </c>
      <c r="X69" s="1">
        <f t="shared" si="24"/>
        <v>0.1</v>
      </c>
      <c r="Y69" s="1">
        <f t="shared" si="24"/>
        <v>0.1</v>
      </c>
      <c r="Z69" s="1">
        <f t="shared" si="24"/>
        <v>21.008999999999997</v>
      </c>
      <c r="AA69" s="1">
        <f t="shared" si="24"/>
        <v>19.887999999999998</v>
      </c>
      <c r="AB69" s="1">
        <f t="shared" si="24"/>
        <v>14.077999999999999</v>
      </c>
      <c r="AC69" s="1">
        <f t="shared" si="24"/>
        <v>15.200999999999999</v>
      </c>
      <c r="AD69" s="1">
        <f t="shared" si="24"/>
        <v>0</v>
      </c>
      <c r="AE69" s="1">
        <f t="shared" si="24"/>
        <v>0</v>
      </c>
      <c r="AF69" s="1">
        <f t="shared" si="24"/>
        <v>0</v>
      </c>
      <c r="AG69" s="1">
        <f t="shared" si="24"/>
        <v>0</v>
      </c>
      <c r="AH69" s="1">
        <f t="shared" si="24"/>
        <v>0</v>
      </c>
      <c r="AI69" s="1">
        <f t="shared" si="24"/>
        <v>0</v>
      </c>
      <c r="AJ69" s="1">
        <f t="shared" si="24"/>
        <v>0</v>
      </c>
      <c r="AK69" s="1">
        <f t="shared" si="24"/>
        <v>0</v>
      </c>
      <c r="AL69" s="1">
        <f t="shared" si="24"/>
        <v>0</v>
      </c>
      <c r="AM69" s="1">
        <f t="shared" si="24"/>
        <v>0</v>
      </c>
      <c r="AN69" s="1">
        <f t="shared" si="24"/>
        <v>0</v>
      </c>
      <c r="AO69" s="1">
        <f t="shared" si="24"/>
        <v>0</v>
      </c>
      <c r="AP69" s="1">
        <f t="shared" si="24"/>
        <v>0</v>
      </c>
      <c r="AQ69" s="1">
        <f t="shared" si="24"/>
        <v>0</v>
      </c>
      <c r="AR69" s="1">
        <f t="shared" si="24"/>
        <v>43.769999999999996</v>
      </c>
      <c r="AS69" s="1">
        <f t="shared" si="24"/>
        <v>41.844000000000001</v>
      </c>
      <c r="AT69" s="1">
        <f t="shared" si="24"/>
        <v>0</v>
      </c>
      <c r="AU69" s="1">
        <f t="shared" si="24"/>
        <v>0</v>
      </c>
      <c r="AV69" s="1">
        <f t="shared" si="24"/>
        <v>0</v>
      </c>
      <c r="AW69" s="1">
        <f t="shared" si="24"/>
        <v>0</v>
      </c>
      <c r="AX69" s="1">
        <f t="shared" si="24"/>
        <v>0</v>
      </c>
      <c r="AY69" s="1">
        <f t="shared" si="24"/>
        <v>0</v>
      </c>
      <c r="AZ69" s="1">
        <f t="shared" si="24"/>
        <v>0</v>
      </c>
      <c r="BA69" s="1">
        <f t="shared" si="24"/>
        <v>0</v>
      </c>
      <c r="BB69" s="1">
        <f t="shared" si="24"/>
        <v>0</v>
      </c>
      <c r="BC69" s="1">
        <f t="shared" si="24"/>
        <v>0</v>
      </c>
    </row>
    <row r="70" spans="1:55" ht="31.5" x14ac:dyDescent="0.2">
      <c r="A70" s="3" t="s">
        <v>130</v>
      </c>
      <c r="B70" s="4" t="s">
        <v>131</v>
      </c>
      <c r="C70" s="5" t="s">
        <v>77</v>
      </c>
      <c r="D70" s="1">
        <f>SUM(D71:D94)</f>
        <v>0</v>
      </c>
      <c r="E70" s="1">
        <f t="shared" ref="E70:BC70" si="25">SUM(E71:E94)</f>
        <v>0</v>
      </c>
      <c r="F70" s="1">
        <f t="shared" si="25"/>
        <v>0</v>
      </c>
      <c r="G70" s="1">
        <f t="shared" si="25"/>
        <v>0</v>
      </c>
      <c r="H70" s="1">
        <f t="shared" si="25"/>
        <v>0</v>
      </c>
      <c r="I70" s="1">
        <f t="shared" si="25"/>
        <v>0</v>
      </c>
      <c r="J70" s="1">
        <f t="shared" si="25"/>
        <v>0</v>
      </c>
      <c r="K70" s="1">
        <f t="shared" si="25"/>
        <v>0</v>
      </c>
      <c r="L70" s="1">
        <f t="shared" si="25"/>
        <v>0</v>
      </c>
      <c r="M70" s="1">
        <f t="shared" si="25"/>
        <v>0</v>
      </c>
      <c r="N70" s="1">
        <f t="shared" si="25"/>
        <v>0</v>
      </c>
      <c r="O70" s="1">
        <f t="shared" si="25"/>
        <v>0</v>
      </c>
      <c r="P70" s="1">
        <f t="shared" si="25"/>
        <v>0</v>
      </c>
      <c r="Q70" s="1">
        <f t="shared" si="25"/>
        <v>0</v>
      </c>
      <c r="R70" s="1">
        <f t="shared" si="25"/>
        <v>0</v>
      </c>
      <c r="S70" s="1">
        <f t="shared" si="25"/>
        <v>0</v>
      </c>
      <c r="T70" s="1">
        <f t="shared" si="25"/>
        <v>0</v>
      </c>
      <c r="U70" s="1">
        <f t="shared" si="25"/>
        <v>0</v>
      </c>
      <c r="V70" s="1">
        <f t="shared" si="25"/>
        <v>0</v>
      </c>
      <c r="W70" s="1">
        <f t="shared" si="25"/>
        <v>0</v>
      </c>
      <c r="X70" s="1">
        <f t="shared" si="25"/>
        <v>0.1</v>
      </c>
      <c r="Y70" s="1">
        <f t="shared" si="25"/>
        <v>0.1</v>
      </c>
      <c r="Z70" s="1">
        <f>SUM(Z71:Z94)</f>
        <v>21.008999999999997</v>
      </c>
      <c r="AA70" s="1">
        <f t="shared" si="25"/>
        <v>19.887999999999998</v>
      </c>
      <c r="AB70" s="1">
        <f t="shared" si="25"/>
        <v>14.077999999999999</v>
      </c>
      <c r="AC70" s="1">
        <f t="shared" si="25"/>
        <v>15.200999999999999</v>
      </c>
      <c r="AD70" s="1">
        <f t="shared" si="25"/>
        <v>0</v>
      </c>
      <c r="AE70" s="1">
        <f t="shared" si="25"/>
        <v>0</v>
      </c>
      <c r="AF70" s="1">
        <f t="shared" si="25"/>
        <v>0</v>
      </c>
      <c r="AG70" s="1">
        <f t="shared" si="25"/>
        <v>0</v>
      </c>
      <c r="AH70" s="1">
        <f t="shared" si="25"/>
        <v>0</v>
      </c>
      <c r="AI70" s="1">
        <f t="shared" si="25"/>
        <v>0</v>
      </c>
      <c r="AJ70" s="1">
        <f t="shared" si="25"/>
        <v>0</v>
      </c>
      <c r="AK70" s="1">
        <f t="shared" si="25"/>
        <v>0</v>
      </c>
      <c r="AL70" s="1">
        <f t="shared" si="25"/>
        <v>0</v>
      </c>
      <c r="AM70" s="1">
        <f t="shared" si="25"/>
        <v>0</v>
      </c>
      <c r="AN70" s="1">
        <f t="shared" si="25"/>
        <v>0</v>
      </c>
      <c r="AO70" s="1">
        <f t="shared" si="25"/>
        <v>0</v>
      </c>
      <c r="AP70" s="1">
        <f t="shared" si="25"/>
        <v>0</v>
      </c>
      <c r="AQ70" s="1">
        <f t="shared" si="25"/>
        <v>0</v>
      </c>
      <c r="AR70" s="1">
        <f t="shared" si="25"/>
        <v>43.769999999999996</v>
      </c>
      <c r="AS70" s="1">
        <f t="shared" si="25"/>
        <v>41.844000000000001</v>
      </c>
      <c r="AT70" s="1">
        <f t="shared" si="25"/>
        <v>0</v>
      </c>
      <c r="AU70" s="1">
        <f t="shared" si="25"/>
        <v>0</v>
      </c>
      <c r="AV70" s="1">
        <f t="shared" si="25"/>
        <v>0</v>
      </c>
      <c r="AW70" s="1">
        <f t="shared" si="25"/>
        <v>0</v>
      </c>
      <c r="AX70" s="1">
        <f t="shared" si="25"/>
        <v>0</v>
      </c>
      <c r="AY70" s="1">
        <f t="shared" si="25"/>
        <v>0</v>
      </c>
      <c r="AZ70" s="1">
        <f t="shared" si="25"/>
        <v>0</v>
      </c>
      <c r="BA70" s="1">
        <f t="shared" si="25"/>
        <v>0</v>
      </c>
      <c r="BB70" s="1">
        <f t="shared" si="25"/>
        <v>0</v>
      </c>
      <c r="BC70" s="1">
        <f t="shared" si="25"/>
        <v>0</v>
      </c>
    </row>
    <row r="71" spans="1:55" ht="31.5" x14ac:dyDescent="0.2">
      <c r="A71" s="3" t="s">
        <v>91</v>
      </c>
      <c r="B71" s="21" t="s">
        <v>227</v>
      </c>
      <c r="C71" s="17" t="s">
        <v>205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9">
        <v>0</v>
      </c>
      <c r="AA71" s="19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9">
        <v>0</v>
      </c>
      <c r="AM71" s="19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</row>
    <row r="72" spans="1:55" ht="63" x14ac:dyDescent="0.2">
      <c r="A72" s="44">
        <f>A71+1</f>
        <v>2</v>
      </c>
      <c r="B72" s="23" t="s">
        <v>261</v>
      </c>
      <c r="C72" s="4" t="s">
        <v>262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9">
        <v>1.734</v>
      </c>
      <c r="AA72" s="19">
        <v>1.734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9">
        <v>2.8679999999999999</v>
      </c>
      <c r="AS72" s="19">
        <v>2.8130000000000002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</row>
    <row r="73" spans="1:55" ht="94.5" x14ac:dyDescent="0.2">
      <c r="A73" s="44">
        <f t="shared" ref="A73:A94" si="26">A72+1</f>
        <v>3</v>
      </c>
      <c r="B73" s="23" t="s">
        <v>263</v>
      </c>
      <c r="C73" s="4" t="s">
        <v>264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9">
        <v>0.36399999999999999</v>
      </c>
      <c r="AC73" s="19">
        <v>0.39400000000000002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9">
        <v>0.81299999999999994</v>
      </c>
      <c r="AS73" s="19">
        <v>1.1990000000000001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</row>
    <row r="74" spans="1:55" ht="63" x14ac:dyDescent="0.2">
      <c r="A74" s="44">
        <f t="shared" si="26"/>
        <v>4</v>
      </c>
      <c r="B74" s="42" t="s">
        <v>265</v>
      </c>
      <c r="C74" s="4" t="s">
        <v>266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9">
        <v>6.5</v>
      </c>
      <c r="AC74" s="19">
        <v>8.41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9">
        <v>2.6560000000000001</v>
      </c>
      <c r="AS74" s="19">
        <v>4.0599999999999996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</row>
    <row r="75" spans="1:55" ht="110.25" x14ac:dyDescent="0.2">
      <c r="A75" s="44">
        <f t="shared" si="26"/>
        <v>5</v>
      </c>
      <c r="B75" s="43" t="s">
        <v>396</v>
      </c>
      <c r="C75" s="4" t="s">
        <v>267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0.1</v>
      </c>
      <c r="Y75" s="1">
        <v>0.1</v>
      </c>
      <c r="Z75" s="1">
        <v>0</v>
      </c>
      <c r="AA75" s="1">
        <v>0</v>
      </c>
      <c r="AB75" s="19">
        <v>4.8289999999999997</v>
      </c>
      <c r="AC75" s="19">
        <v>4.8289999999999997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9">
        <v>9.4979999999999993</v>
      </c>
      <c r="AS75" s="19">
        <v>9.9280000000000008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</row>
    <row r="76" spans="1:55" ht="47.25" x14ac:dyDescent="0.2">
      <c r="A76" s="44">
        <f t="shared" si="26"/>
        <v>6</v>
      </c>
      <c r="B76" s="43" t="s">
        <v>268</v>
      </c>
      <c r="C76" s="4" t="s">
        <v>269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2.9</v>
      </c>
      <c r="AA76" s="19">
        <v>1.952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9">
        <v>4.7960000000000003</v>
      </c>
      <c r="AS76" s="19">
        <v>4.8159999999999998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</row>
    <row r="77" spans="1:55" ht="47.25" x14ac:dyDescent="0.2">
      <c r="A77" s="44">
        <f t="shared" si="26"/>
        <v>7</v>
      </c>
      <c r="B77" s="23" t="s">
        <v>385</v>
      </c>
      <c r="C77" s="4" t="s">
        <v>270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9">
        <v>1.3879999999999999</v>
      </c>
      <c r="AA77" s="19">
        <v>1.3779999999999999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9">
        <v>1.3660000000000001</v>
      </c>
      <c r="AS77" s="19">
        <v>0.59899999999999998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</row>
    <row r="78" spans="1:55" ht="47.25" x14ac:dyDescent="0.2">
      <c r="A78" s="44">
        <f t="shared" si="26"/>
        <v>8</v>
      </c>
      <c r="B78" s="23" t="s">
        <v>397</v>
      </c>
      <c r="C78" s="4" t="s">
        <v>271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9">
        <v>1.86</v>
      </c>
      <c r="AA78" s="19">
        <v>1.78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9">
        <v>0.86199999999999999</v>
      </c>
      <c r="AS78" s="19">
        <v>0.57599999999999996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</row>
    <row r="79" spans="1:55" ht="47.25" x14ac:dyDescent="0.2">
      <c r="A79" s="44">
        <f t="shared" si="26"/>
        <v>9</v>
      </c>
      <c r="B79" s="23" t="s">
        <v>398</v>
      </c>
      <c r="C79" s="4" t="s">
        <v>272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9">
        <v>2.1120000000000001</v>
      </c>
      <c r="AA79" s="19">
        <v>2.0209999999999999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9">
        <v>0.97899999999999998</v>
      </c>
      <c r="AS79" s="19">
        <v>0.65100000000000002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</row>
    <row r="80" spans="1:55" ht="47.25" x14ac:dyDescent="0.2">
      <c r="A80" s="44">
        <f t="shared" si="26"/>
        <v>10</v>
      </c>
      <c r="B80" s="23" t="s">
        <v>399</v>
      </c>
      <c r="C80" s="4" t="s">
        <v>273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1.3</v>
      </c>
      <c r="AC80" s="19">
        <v>0.41499999999999998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9">
        <v>0.56799999999999995</v>
      </c>
      <c r="AS80" s="19">
        <v>0.44400000000000001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</row>
    <row r="81" spans="1:55" ht="47.25" x14ac:dyDescent="0.2">
      <c r="A81" s="44">
        <f t="shared" si="26"/>
        <v>11</v>
      </c>
      <c r="B81" s="42" t="s">
        <v>274</v>
      </c>
      <c r="C81" s="4" t="s">
        <v>275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9">
        <v>0.97</v>
      </c>
      <c r="AA81" s="19">
        <v>0.93700000000000006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9">
        <v>1.302</v>
      </c>
      <c r="AS81" s="19">
        <v>0.78700000000000003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</row>
    <row r="82" spans="1:55" ht="63" x14ac:dyDescent="0.2">
      <c r="A82" s="44">
        <f t="shared" si="26"/>
        <v>12</v>
      </c>
      <c r="B82" s="43" t="s">
        <v>276</v>
      </c>
      <c r="C82" s="4" t="s">
        <v>277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9">
        <v>0.95</v>
      </c>
      <c r="AA82" s="19">
        <v>0.96699999999999997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9">
        <v>0.86499999999999999</v>
      </c>
      <c r="AS82" s="19">
        <v>0.70199999999999996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</row>
    <row r="83" spans="1:55" ht="63" x14ac:dyDescent="0.2">
      <c r="A83" s="44">
        <f>A82+1</f>
        <v>13</v>
      </c>
      <c r="B83" s="43" t="s">
        <v>278</v>
      </c>
      <c r="C83" s="4" t="s">
        <v>279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9">
        <v>0.99299999999999999</v>
      </c>
      <c r="AA83" s="19">
        <v>0.995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9">
        <v>1.1850000000000001</v>
      </c>
      <c r="AS83" s="19">
        <v>0.59799999999999998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</row>
    <row r="84" spans="1:55" ht="63" x14ac:dyDescent="0.2">
      <c r="A84" s="44">
        <f t="shared" si="26"/>
        <v>14</v>
      </c>
      <c r="B84" s="45" t="s">
        <v>280</v>
      </c>
      <c r="C84" s="4" t="s">
        <v>281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9">
        <v>0.38600000000000001</v>
      </c>
      <c r="AA84" s="19">
        <v>0.38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9">
        <v>0.86499999999999999</v>
      </c>
      <c r="AS84" s="19">
        <v>0.999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</row>
    <row r="85" spans="1:55" ht="63" x14ac:dyDescent="0.2">
      <c r="A85" s="44">
        <f t="shared" si="26"/>
        <v>15</v>
      </c>
      <c r="B85" s="46" t="s">
        <v>282</v>
      </c>
      <c r="C85" s="4" t="s">
        <v>283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9">
        <v>1.085</v>
      </c>
      <c r="AC85" s="19">
        <v>1.153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9">
        <v>1.0229999999999999</v>
      </c>
      <c r="AS85" s="19">
        <v>0.93600000000000005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</row>
    <row r="86" spans="1:55" ht="63" x14ac:dyDescent="0.2">
      <c r="A86" s="44">
        <f t="shared" si="26"/>
        <v>16</v>
      </c>
      <c r="B86" s="45" t="s">
        <v>284</v>
      </c>
      <c r="C86" s="4" t="s">
        <v>285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9">
        <v>1.952</v>
      </c>
      <c r="AA86" s="19">
        <v>2.0019999999999998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9">
        <v>4.8819999999999997</v>
      </c>
      <c r="AS86" s="19">
        <v>4.8289999999999997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</row>
    <row r="87" spans="1:55" ht="63" x14ac:dyDescent="0.25">
      <c r="A87" s="44">
        <f t="shared" si="26"/>
        <v>17</v>
      </c>
      <c r="B87" s="47" t="s">
        <v>286</v>
      </c>
      <c r="C87" s="4" t="s">
        <v>287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9">
        <v>0.13100000000000001</v>
      </c>
      <c r="AS87" s="19">
        <v>0.17599999999999999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</row>
    <row r="88" spans="1:55" ht="47.25" x14ac:dyDescent="0.2">
      <c r="A88" s="44">
        <f t="shared" si="26"/>
        <v>18</v>
      </c>
      <c r="B88" s="46" t="s">
        <v>400</v>
      </c>
      <c r="C88" s="48" t="s">
        <v>288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9">
        <v>0.217</v>
      </c>
      <c r="AA88" s="19">
        <v>0.217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9">
        <v>0.58399999999999996</v>
      </c>
      <c r="AS88" s="19">
        <v>0.57199999999999995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</row>
    <row r="89" spans="1:55" ht="47.25" x14ac:dyDescent="0.2">
      <c r="A89" s="44">
        <f t="shared" si="26"/>
        <v>19</v>
      </c>
      <c r="B89" s="23" t="s">
        <v>401</v>
      </c>
      <c r="C89" s="4" t="s">
        <v>289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9">
        <v>1.0620000000000001</v>
      </c>
      <c r="AA89" s="19">
        <v>1.0620000000000001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9">
        <v>2.0910000000000002</v>
      </c>
      <c r="AS89" s="19">
        <v>2.0510000000000002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</row>
    <row r="90" spans="1:55" ht="47.25" x14ac:dyDescent="0.25">
      <c r="A90" s="44">
        <f t="shared" si="26"/>
        <v>20</v>
      </c>
      <c r="B90" s="47" t="s">
        <v>402</v>
      </c>
      <c r="C90" s="4" t="s">
        <v>290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9">
        <v>0.77200000000000002</v>
      </c>
      <c r="AA90" s="19">
        <v>0.77200000000000002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9">
        <v>1.5209999999999999</v>
      </c>
      <c r="AS90" s="19">
        <v>1.5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</row>
    <row r="91" spans="1:55" ht="63" x14ac:dyDescent="0.25">
      <c r="A91" s="44">
        <f t="shared" si="26"/>
        <v>21</v>
      </c>
      <c r="B91" s="47" t="s">
        <v>291</v>
      </c>
      <c r="C91" s="4" t="s">
        <v>292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9">
        <v>0.48299999999999998</v>
      </c>
      <c r="AA91" s="19">
        <v>0.48299999999999998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9">
        <v>0.68300000000000005</v>
      </c>
      <c r="AS91" s="19">
        <v>0.68200000000000005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</row>
    <row r="92" spans="1:55" ht="63" x14ac:dyDescent="0.25">
      <c r="A92" s="44">
        <f>A91+1</f>
        <v>22</v>
      </c>
      <c r="B92" s="47" t="s">
        <v>293</v>
      </c>
      <c r="C92" s="4" t="s">
        <v>294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9">
        <v>0.98499999999999999</v>
      </c>
      <c r="AA92" s="19">
        <v>0.98499999999999999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9">
        <v>1.38</v>
      </c>
      <c r="AS92" s="19">
        <v>1.38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</row>
    <row r="93" spans="1:55" ht="63" x14ac:dyDescent="0.2">
      <c r="A93" s="44">
        <f t="shared" si="26"/>
        <v>23</v>
      </c>
      <c r="B93" s="43" t="s">
        <v>295</v>
      </c>
      <c r="C93" s="4" t="s">
        <v>296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9">
        <v>1.083</v>
      </c>
      <c r="AA93" s="19">
        <v>1.111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9">
        <v>1.5640000000000001</v>
      </c>
      <c r="AS93" s="19">
        <v>0.76900000000000002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</row>
    <row r="94" spans="1:55" ht="63" x14ac:dyDescent="0.2">
      <c r="A94" s="44">
        <f t="shared" si="26"/>
        <v>24</v>
      </c>
      <c r="B94" s="43" t="s">
        <v>297</v>
      </c>
      <c r="C94" s="4" t="s">
        <v>298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9">
        <v>1.1619999999999999</v>
      </c>
      <c r="AA94" s="19">
        <v>1.1120000000000001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9">
        <v>1.288</v>
      </c>
      <c r="AS94" s="19">
        <v>0.77700000000000002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</row>
    <row r="95" spans="1:55" ht="47.25" x14ac:dyDescent="0.2">
      <c r="A95" s="3" t="s">
        <v>132</v>
      </c>
      <c r="B95" s="4" t="s">
        <v>133</v>
      </c>
      <c r="C95" s="5" t="s">
        <v>77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</row>
    <row r="96" spans="1:55" ht="47.25" x14ac:dyDescent="0.2">
      <c r="A96" s="3" t="s">
        <v>134</v>
      </c>
      <c r="B96" s="4" t="s">
        <v>135</v>
      </c>
      <c r="C96" s="5" t="s">
        <v>77</v>
      </c>
      <c r="D96" s="1">
        <f t="shared" ref="D96:AE96" si="27">SUM(D97,D111,D113:D115,D122:D124)</f>
        <v>0</v>
      </c>
      <c r="E96" s="1">
        <f t="shared" si="27"/>
        <v>0</v>
      </c>
      <c r="F96" s="1">
        <f t="shared" si="27"/>
        <v>0</v>
      </c>
      <c r="G96" s="1">
        <f t="shared" si="27"/>
        <v>0</v>
      </c>
      <c r="H96" s="1">
        <f t="shared" si="27"/>
        <v>0</v>
      </c>
      <c r="I96" s="1">
        <f t="shared" si="27"/>
        <v>0</v>
      </c>
      <c r="J96" s="1">
        <f t="shared" si="27"/>
        <v>0</v>
      </c>
      <c r="K96" s="1">
        <f t="shared" si="27"/>
        <v>0</v>
      </c>
      <c r="L96" s="1">
        <f t="shared" si="27"/>
        <v>0</v>
      </c>
      <c r="M96" s="1">
        <f t="shared" si="27"/>
        <v>0</v>
      </c>
      <c r="N96" s="1">
        <f t="shared" si="27"/>
        <v>0</v>
      </c>
      <c r="O96" s="1">
        <f t="shared" si="27"/>
        <v>0</v>
      </c>
      <c r="P96" s="1">
        <f t="shared" si="27"/>
        <v>0</v>
      </c>
      <c r="Q96" s="1">
        <f t="shared" si="27"/>
        <v>0</v>
      </c>
      <c r="R96" s="1">
        <f t="shared" si="27"/>
        <v>0</v>
      </c>
      <c r="S96" s="1">
        <f t="shared" si="27"/>
        <v>0</v>
      </c>
      <c r="T96" s="1">
        <f t="shared" si="27"/>
        <v>0</v>
      </c>
      <c r="U96" s="1">
        <f t="shared" si="27"/>
        <v>0</v>
      </c>
      <c r="V96" s="1">
        <f t="shared" si="27"/>
        <v>0</v>
      </c>
      <c r="W96" s="1">
        <f t="shared" si="27"/>
        <v>0</v>
      </c>
      <c r="X96" s="1">
        <f t="shared" si="27"/>
        <v>0</v>
      </c>
      <c r="Y96" s="1">
        <f t="shared" si="27"/>
        <v>0</v>
      </c>
      <c r="Z96" s="1">
        <f t="shared" si="27"/>
        <v>0</v>
      </c>
      <c r="AA96" s="1">
        <f t="shared" si="27"/>
        <v>0</v>
      </c>
      <c r="AB96" s="1">
        <f t="shared" si="27"/>
        <v>0</v>
      </c>
      <c r="AC96" s="1">
        <f t="shared" si="27"/>
        <v>0</v>
      </c>
      <c r="AD96" s="1">
        <f t="shared" si="27"/>
        <v>0</v>
      </c>
      <c r="AE96" s="1">
        <f t="shared" si="27"/>
        <v>0</v>
      </c>
      <c r="AF96" s="1">
        <f>SUM(AF97,AF111,AF113:AF115,AF122:AF124)</f>
        <v>0</v>
      </c>
      <c r="AG96" s="1">
        <f t="shared" ref="AG96:BB96" si="28">SUM(AG97,AG111,AG113:AG115,AG122:AG124)</f>
        <v>0</v>
      </c>
      <c r="AH96" s="1">
        <f t="shared" si="28"/>
        <v>0</v>
      </c>
      <c r="AI96" s="1">
        <f t="shared" si="28"/>
        <v>0</v>
      </c>
      <c r="AJ96" s="1">
        <f t="shared" si="28"/>
        <v>0</v>
      </c>
      <c r="AK96" s="1">
        <f t="shared" si="28"/>
        <v>0</v>
      </c>
      <c r="AL96" s="1">
        <f t="shared" si="28"/>
        <v>0</v>
      </c>
      <c r="AM96" s="1">
        <f t="shared" si="28"/>
        <v>0</v>
      </c>
      <c r="AN96" s="1">
        <f t="shared" si="28"/>
        <v>0</v>
      </c>
      <c r="AO96" s="1">
        <f t="shared" si="28"/>
        <v>0</v>
      </c>
      <c r="AP96" s="1">
        <f t="shared" si="28"/>
        <v>0</v>
      </c>
      <c r="AQ96" s="1">
        <f t="shared" si="28"/>
        <v>0</v>
      </c>
      <c r="AR96" s="1">
        <f t="shared" si="28"/>
        <v>32.850999999999999</v>
      </c>
      <c r="AS96" s="1">
        <f t="shared" si="28"/>
        <v>41.713999999999999</v>
      </c>
      <c r="AT96" s="1">
        <f t="shared" si="28"/>
        <v>0</v>
      </c>
      <c r="AU96" s="1">
        <f t="shared" si="28"/>
        <v>0</v>
      </c>
      <c r="AV96" s="1">
        <f t="shared" si="28"/>
        <v>0</v>
      </c>
      <c r="AW96" s="1">
        <f t="shared" si="28"/>
        <v>0</v>
      </c>
      <c r="AX96" s="1">
        <f t="shared" si="28"/>
        <v>0</v>
      </c>
      <c r="AY96" s="1">
        <f t="shared" si="28"/>
        <v>0</v>
      </c>
      <c r="AZ96" s="1">
        <f t="shared" si="28"/>
        <v>0</v>
      </c>
      <c r="BA96" s="1">
        <f t="shared" si="28"/>
        <v>0</v>
      </c>
      <c r="BB96" s="1">
        <f t="shared" si="28"/>
        <v>0</v>
      </c>
      <c r="BC96" s="1">
        <f>SUM(BC97,BC111,BC113:BC115,BC122:BC124)</f>
        <v>0</v>
      </c>
    </row>
    <row r="97" spans="1:55" ht="47.25" x14ac:dyDescent="0.2">
      <c r="A97" s="3" t="s">
        <v>136</v>
      </c>
      <c r="B97" s="4" t="s">
        <v>229</v>
      </c>
      <c r="C97" s="5" t="s">
        <v>77</v>
      </c>
      <c r="D97" s="1">
        <f>SUM(D98:D110)</f>
        <v>0</v>
      </c>
      <c r="E97" s="1">
        <f t="shared" ref="E97:BC97" si="29">SUM(E98:E110)</f>
        <v>0</v>
      </c>
      <c r="F97" s="1">
        <f t="shared" si="29"/>
        <v>0</v>
      </c>
      <c r="G97" s="1">
        <f t="shared" si="29"/>
        <v>0</v>
      </c>
      <c r="H97" s="1">
        <f t="shared" si="29"/>
        <v>0</v>
      </c>
      <c r="I97" s="1">
        <f t="shared" si="29"/>
        <v>0</v>
      </c>
      <c r="J97" s="1">
        <f t="shared" si="29"/>
        <v>0</v>
      </c>
      <c r="K97" s="1">
        <f t="shared" si="29"/>
        <v>0</v>
      </c>
      <c r="L97" s="1">
        <f t="shared" si="29"/>
        <v>0</v>
      </c>
      <c r="M97" s="1">
        <f t="shared" si="29"/>
        <v>0</v>
      </c>
      <c r="N97" s="1">
        <f t="shared" si="29"/>
        <v>0</v>
      </c>
      <c r="O97" s="1">
        <f t="shared" si="29"/>
        <v>0</v>
      </c>
      <c r="P97" s="1">
        <f t="shared" si="29"/>
        <v>0</v>
      </c>
      <c r="Q97" s="1">
        <f t="shared" si="29"/>
        <v>0</v>
      </c>
      <c r="R97" s="1">
        <f t="shared" si="29"/>
        <v>0</v>
      </c>
      <c r="S97" s="1">
        <f t="shared" si="29"/>
        <v>0</v>
      </c>
      <c r="T97" s="1">
        <f t="shared" si="29"/>
        <v>0</v>
      </c>
      <c r="U97" s="1">
        <f t="shared" si="29"/>
        <v>0</v>
      </c>
      <c r="V97" s="1">
        <f t="shared" si="29"/>
        <v>0</v>
      </c>
      <c r="W97" s="1">
        <f t="shared" si="29"/>
        <v>0</v>
      </c>
      <c r="X97" s="1">
        <f t="shared" si="29"/>
        <v>0</v>
      </c>
      <c r="Y97" s="1">
        <f t="shared" si="29"/>
        <v>0</v>
      </c>
      <c r="Z97" s="1">
        <f t="shared" si="29"/>
        <v>0</v>
      </c>
      <c r="AA97" s="1">
        <f t="shared" si="29"/>
        <v>0</v>
      </c>
      <c r="AB97" s="1">
        <f t="shared" si="29"/>
        <v>0</v>
      </c>
      <c r="AC97" s="1">
        <f t="shared" si="29"/>
        <v>0</v>
      </c>
      <c r="AD97" s="1">
        <f t="shared" si="29"/>
        <v>0</v>
      </c>
      <c r="AE97" s="1">
        <f t="shared" si="29"/>
        <v>0</v>
      </c>
      <c r="AF97" s="1">
        <f t="shared" si="29"/>
        <v>0</v>
      </c>
      <c r="AG97" s="1">
        <f t="shared" si="29"/>
        <v>0</v>
      </c>
      <c r="AH97" s="1">
        <f t="shared" si="29"/>
        <v>0</v>
      </c>
      <c r="AI97" s="1">
        <f t="shared" si="29"/>
        <v>0</v>
      </c>
      <c r="AJ97" s="1">
        <f t="shared" si="29"/>
        <v>0</v>
      </c>
      <c r="AK97" s="1">
        <f t="shared" si="29"/>
        <v>0</v>
      </c>
      <c r="AL97" s="1">
        <f t="shared" si="29"/>
        <v>0</v>
      </c>
      <c r="AM97" s="1">
        <f t="shared" si="29"/>
        <v>0</v>
      </c>
      <c r="AN97" s="1">
        <f t="shared" si="29"/>
        <v>0</v>
      </c>
      <c r="AO97" s="1">
        <f t="shared" si="29"/>
        <v>0</v>
      </c>
      <c r="AP97" s="1">
        <f t="shared" si="29"/>
        <v>0</v>
      </c>
      <c r="AQ97" s="1">
        <f t="shared" si="29"/>
        <v>0</v>
      </c>
      <c r="AR97" s="1">
        <f t="shared" si="29"/>
        <v>19.953999999999997</v>
      </c>
      <c r="AS97" s="1">
        <f t="shared" si="29"/>
        <v>24.909999999999997</v>
      </c>
      <c r="AT97" s="1">
        <f t="shared" si="29"/>
        <v>0</v>
      </c>
      <c r="AU97" s="1">
        <f t="shared" si="29"/>
        <v>0</v>
      </c>
      <c r="AV97" s="1">
        <f t="shared" si="29"/>
        <v>0</v>
      </c>
      <c r="AW97" s="1">
        <f t="shared" si="29"/>
        <v>0</v>
      </c>
      <c r="AX97" s="1">
        <f t="shared" si="29"/>
        <v>0</v>
      </c>
      <c r="AY97" s="1">
        <f t="shared" si="29"/>
        <v>0</v>
      </c>
      <c r="AZ97" s="1">
        <f t="shared" si="29"/>
        <v>0</v>
      </c>
      <c r="BA97" s="1">
        <f t="shared" si="29"/>
        <v>0</v>
      </c>
      <c r="BB97" s="1">
        <f t="shared" si="29"/>
        <v>0</v>
      </c>
      <c r="BC97" s="1">
        <f t="shared" si="29"/>
        <v>0</v>
      </c>
    </row>
    <row r="98" spans="1:55" ht="63" x14ac:dyDescent="0.2">
      <c r="A98" s="3" t="s">
        <v>91</v>
      </c>
      <c r="B98" s="23" t="s">
        <v>299</v>
      </c>
      <c r="C98" s="4" t="s">
        <v>300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9">
        <v>0.16800000000000001</v>
      </c>
      <c r="AS98" s="19">
        <v>0.66400000000000003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</row>
    <row r="99" spans="1:55" ht="63" x14ac:dyDescent="0.2">
      <c r="A99" s="3">
        <f>A98+1</f>
        <v>2</v>
      </c>
      <c r="B99" s="23" t="s">
        <v>301</v>
      </c>
      <c r="C99" s="4" t="s">
        <v>302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9">
        <v>4.9189999999999996</v>
      </c>
      <c r="AS99" s="19">
        <v>5.1609999999999996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</row>
    <row r="100" spans="1:55" ht="63" x14ac:dyDescent="0.2">
      <c r="A100" s="3">
        <f t="shared" ref="A100:A110" si="30">A99+1</f>
        <v>3</v>
      </c>
      <c r="B100" s="43" t="s">
        <v>303</v>
      </c>
      <c r="C100" s="4" t="s">
        <v>304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9">
        <v>0.61299999999999999</v>
      </c>
      <c r="AS100" s="19">
        <v>2.085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</row>
    <row r="101" spans="1:55" ht="47.25" x14ac:dyDescent="0.2">
      <c r="A101" s="3">
        <f t="shared" si="30"/>
        <v>4</v>
      </c>
      <c r="B101" s="42" t="s">
        <v>305</v>
      </c>
      <c r="C101" s="4" t="s">
        <v>306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9">
        <v>0.39900000000000002</v>
      </c>
      <c r="AS101" s="19">
        <v>0.53900000000000003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</row>
    <row r="102" spans="1:55" ht="63" x14ac:dyDescent="0.2">
      <c r="A102" s="3">
        <f t="shared" si="30"/>
        <v>5</v>
      </c>
      <c r="B102" s="23" t="s">
        <v>307</v>
      </c>
      <c r="C102" s="4" t="s">
        <v>308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9">
        <v>0.26800000000000002</v>
      </c>
      <c r="AS102" s="19">
        <v>0.47799999999999998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</row>
    <row r="103" spans="1:55" ht="63" x14ac:dyDescent="0.25">
      <c r="A103" s="3">
        <f t="shared" si="30"/>
        <v>6</v>
      </c>
      <c r="B103" s="47" t="s">
        <v>309</v>
      </c>
      <c r="C103" s="4" t="s">
        <v>310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9">
        <v>0.82799999999999996</v>
      </c>
      <c r="AS103" s="19">
        <v>1.286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</row>
    <row r="104" spans="1:55" ht="63" x14ac:dyDescent="0.25">
      <c r="A104" s="3">
        <f t="shared" si="30"/>
        <v>7</v>
      </c>
      <c r="B104" s="47" t="s">
        <v>311</v>
      </c>
      <c r="C104" s="4" t="s">
        <v>312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9">
        <v>3.0859999999999999</v>
      </c>
      <c r="AS104" s="19">
        <v>4.306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</row>
    <row r="105" spans="1:55" ht="47.25" x14ac:dyDescent="0.25">
      <c r="A105" s="3">
        <f t="shared" si="30"/>
        <v>8</v>
      </c>
      <c r="B105" s="47" t="s">
        <v>313</v>
      </c>
      <c r="C105" s="4" t="s">
        <v>314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9">
        <v>1.931</v>
      </c>
      <c r="AS105" s="19">
        <v>2.2869999999999999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</row>
    <row r="106" spans="1:55" ht="47.25" x14ac:dyDescent="0.25">
      <c r="A106" s="3">
        <f t="shared" si="30"/>
        <v>9</v>
      </c>
      <c r="B106" s="47" t="s">
        <v>315</v>
      </c>
      <c r="C106" s="4" t="s">
        <v>316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9">
        <v>0.76200000000000001</v>
      </c>
      <c r="AS106" s="19">
        <v>0.86499999999999999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</row>
    <row r="107" spans="1:55" ht="63" x14ac:dyDescent="0.25">
      <c r="A107" s="3">
        <f t="shared" si="30"/>
        <v>10</v>
      </c>
      <c r="B107" s="47" t="s">
        <v>317</v>
      </c>
      <c r="C107" s="4" t="s">
        <v>318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9">
        <v>1.7110000000000001</v>
      </c>
      <c r="AS107" s="19">
        <v>2.4950000000000001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</row>
    <row r="108" spans="1:55" ht="63" x14ac:dyDescent="0.2">
      <c r="A108" s="3">
        <f t="shared" si="30"/>
        <v>11</v>
      </c>
      <c r="B108" s="42" t="s">
        <v>319</v>
      </c>
      <c r="C108" s="4" t="s">
        <v>320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9">
        <v>4.5590000000000002</v>
      </c>
      <c r="AS108" s="19">
        <v>3.67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</row>
    <row r="109" spans="1:55" ht="63" x14ac:dyDescent="0.25">
      <c r="A109" s="3">
        <f t="shared" si="30"/>
        <v>12</v>
      </c>
      <c r="B109" s="47" t="s">
        <v>321</v>
      </c>
      <c r="C109" s="4" t="s">
        <v>322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9">
        <v>0.65300000000000002</v>
      </c>
      <c r="AS109" s="19">
        <v>0.86599999999999999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</row>
    <row r="110" spans="1:55" ht="47.25" x14ac:dyDescent="0.25">
      <c r="A110" s="3">
        <f t="shared" si="30"/>
        <v>13</v>
      </c>
      <c r="B110" s="47" t="s">
        <v>323</v>
      </c>
      <c r="C110" s="4" t="s">
        <v>324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9">
        <v>5.7000000000000002E-2</v>
      </c>
      <c r="AS110" s="19">
        <v>0.20799999999999999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</row>
    <row r="111" spans="1:55" ht="47.25" x14ac:dyDescent="0.2">
      <c r="A111" s="3" t="s">
        <v>137</v>
      </c>
      <c r="B111" s="22" t="s">
        <v>325</v>
      </c>
      <c r="C111" s="49" t="s">
        <v>77</v>
      </c>
      <c r="D111" s="1">
        <f>SUM(D112)</f>
        <v>0</v>
      </c>
      <c r="E111" s="1">
        <f t="shared" ref="E111:BC111" si="31">SUM(E112)</f>
        <v>0</v>
      </c>
      <c r="F111" s="1">
        <f t="shared" si="31"/>
        <v>0</v>
      </c>
      <c r="G111" s="1">
        <f t="shared" si="31"/>
        <v>0</v>
      </c>
      <c r="H111" s="1">
        <f t="shared" si="31"/>
        <v>0</v>
      </c>
      <c r="I111" s="1">
        <f t="shared" si="31"/>
        <v>0</v>
      </c>
      <c r="J111" s="1">
        <f t="shared" si="31"/>
        <v>0</v>
      </c>
      <c r="K111" s="1">
        <f t="shared" si="31"/>
        <v>0</v>
      </c>
      <c r="L111" s="1">
        <f t="shared" si="31"/>
        <v>0</v>
      </c>
      <c r="M111" s="1">
        <f t="shared" si="31"/>
        <v>0</v>
      </c>
      <c r="N111" s="1">
        <f t="shared" si="31"/>
        <v>0</v>
      </c>
      <c r="O111" s="1">
        <f t="shared" si="31"/>
        <v>0</v>
      </c>
      <c r="P111" s="1">
        <f t="shared" si="31"/>
        <v>0</v>
      </c>
      <c r="Q111" s="1">
        <f t="shared" si="31"/>
        <v>0</v>
      </c>
      <c r="R111" s="1">
        <f t="shared" si="31"/>
        <v>0</v>
      </c>
      <c r="S111" s="1">
        <f t="shared" si="31"/>
        <v>0</v>
      </c>
      <c r="T111" s="1">
        <f t="shared" si="31"/>
        <v>0</v>
      </c>
      <c r="U111" s="1">
        <f t="shared" si="31"/>
        <v>0</v>
      </c>
      <c r="V111" s="1">
        <f t="shared" si="31"/>
        <v>0</v>
      </c>
      <c r="W111" s="1">
        <f t="shared" si="31"/>
        <v>0</v>
      </c>
      <c r="X111" s="1">
        <f t="shared" si="31"/>
        <v>0</v>
      </c>
      <c r="Y111" s="1">
        <f t="shared" si="31"/>
        <v>0</v>
      </c>
      <c r="Z111" s="1">
        <f t="shared" si="31"/>
        <v>0</v>
      </c>
      <c r="AA111" s="1">
        <f t="shared" si="31"/>
        <v>0</v>
      </c>
      <c r="AB111" s="1">
        <f t="shared" si="31"/>
        <v>0</v>
      </c>
      <c r="AC111" s="1">
        <f t="shared" si="31"/>
        <v>0</v>
      </c>
      <c r="AD111" s="1">
        <f t="shared" si="31"/>
        <v>0</v>
      </c>
      <c r="AE111" s="1">
        <f t="shared" si="31"/>
        <v>0</v>
      </c>
      <c r="AF111" s="1">
        <f t="shared" si="31"/>
        <v>0</v>
      </c>
      <c r="AG111" s="1">
        <f t="shared" si="31"/>
        <v>0</v>
      </c>
      <c r="AH111" s="1">
        <f t="shared" si="31"/>
        <v>0</v>
      </c>
      <c r="AI111" s="1">
        <f t="shared" si="31"/>
        <v>0</v>
      </c>
      <c r="AJ111" s="1">
        <f t="shared" si="31"/>
        <v>0</v>
      </c>
      <c r="AK111" s="1">
        <f t="shared" si="31"/>
        <v>0</v>
      </c>
      <c r="AL111" s="1">
        <f t="shared" si="31"/>
        <v>0</v>
      </c>
      <c r="AM111" s="1">
        <f t="shared" si="31"/>
        <v>0</v>
      </c>
      <c r="AN111" s="1">
        <f t="shared" si="31"/>
        <v>0</v>
      </c>
      <c r="AO111" s="1">
        <f t="shared" si="31"/>
        <v>0</v>
      </c>
      <c r="AP111" s="1">
        <f t="shared" si="31"/>
        <v>0</v>
      </c>
      <c r="AQ111" s="1">
        <f t="shared" si="31"/>
        <v>0</v>
      </c>
      <c r="AR111" s="1">
        <f t="shared" si="31"/>
        <v>0.20300000000000001</v>
      </c>
      <c r="AS111" s="19">
        <f t="shared" si="31"/>
        <v>0.188</v>
      </c>
      <c r="AT111" s="1">
        <f t="shared" si="31"/>
        <v>0</v>
      </c>
      <c r="AU111" s="1">
        <f t="shared" si="31"/>
        <v>0</v>
      </c>
      <c r="AV111" s="1">
        <f t="shared" si="31"/>
        <v>0</v>
      </c>
      <c r="AW111" s="1">
        <f t="shared" si="31"/>
        <v>0</v>
      </c>
      <c r="AX111" s="1">
        <f t="shared" si="31"/>
        <v>0</v>
      </c>
      <c r="AY111" s="1">
        <f t="shared" si="31"/>
        <v>0</v>
      </c>
      <c r="AZ111" s="1">
        <f t="shared" si="31"/>
        <v>0</v>
      </c>
      <c r="BA111" s="1">
        <f t="shared" si="31"/>
        <v>0</v>
      </c>
      <c r="BB111" s="1">
        <f t="shared" si="31"/>
        <v>0</v>
      </c>
      <c r="BC111" s="1">
        <f t="shared" si="31"/>
        <v>0</v>
      </c>
    </row>
    <row r="112" spans="1:55" ht="63" x14ac:dyDescent="0.2">
      <c r="A112" s="3" t="s">
        <v>91</v>
      </c>
      <c r="B112" s="42" t="s">
        <v>383</v>
      </c>
      <c r="C112" s="4" t="s">
        <v>326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9">
        <v>0.20300000000000001</v>
      </c>
      <c r="AS112" s="19">
        <v>0.188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</row>
    <row r="113" spans="1:55" ht="31.5" x14ac:dyDescent="0.2">
      <c r="A113" s="3" t="s">
        <v>138</v>
      </c>
      <c r="B113" s="4" t="s">
        <v>230</v>
      </c>
      <c r="C113" s="5" t="s">
        <v>77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</row>
    <row r="114" spans="1:55" ht="47.25" x14ac:dyDescent="0.2">
      <c r="A114" s="3" t="s">
        <v>139</v>
      </c>
      <c r="B114" s="4" t="s">
        <v>231</v>
      </c>
      <c r="C114" s="5" t="s">
        <v>77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</row>
    <row r="115" spans="1:55" ht="63" x14ac:dyDescent="0.2">
      <c r="A115" s="3" t="s">
        <v>140</v>
      </c>
      <c r="B115" s="4" t="s">
        <v>232</v>
      </c>
      <c r="C115" s="5" t="s">
        <v>77</v>
      </c>
      <c r="D115" s="1">
        <f>SUM(D116:D121)</f>
        <v>0</v>
      </c>
      <c r="E115" s="1">
        <f t="shared" ref="E115:BC115" si="32">SUM(E116:E121)</f>
        <v>0</v>
      </c>
      <c r="F115" s="1">
        <f t="shared" si="32"/>
        <v>0</v>
      </c>
      <c r="G115" s="1">
        <f t="shared" si="32"/>
        <v>0</v>
      </c>
      <c r="H115" s="1">
        <f t="shared" si="32"/>
        <v>0</v>
      </c>
      <c r="I115" s="1">
        <f t="shared" si="32"/>
        <v>0</v>
      </c>
      <c r="J115" s="1">
        <f t="shared" si="32"/>
        <v>0</v>
      </c>
      <c r="K115" s="1">
        <f t="shared" si="32"/>
        <v>0</v>
      </c>
      <c r="L115" s="1">
        <f t="shared" si="32"/>
        <v>0</v>
      </c>
      <c r="M115" s="1">
        <f t="shared" si="32"/>
        <v>0</v>
      </c>
      <c r="N115" s="1">
        <f t="shared" si="32"/>
        <v>0</v>
      </c>
      <c r="O115" s="1">
        <f t="shared" si="32"/>
        <v>0</v>
      </c>
      <c r="P115" s="1">
        <f t="shared" si="32"/>
        <v>0</v>
      </c>
      <c r="Q115" s="1">
        <f t="shared" si="32"/>
        <v>0</v>
      </c>
      <c r="R115" s="1">
        <f t="shared" si="32"/>
        <v>0</v>
      </c>
      <c r="S115" s="1">
        <f t="shared" si="32"/>
        <v>0</v>
      </c>
      <c r="T115" s="1">
        <f t="shared" si="32"/>
        <v>0</v>
      </c>
      <c r="U115" s="1">
        <f t="shared" si="32"/>
        <v>0</v>
      </c>
      <c r="V115" s="1">
        <f t="shared" si="32"/>
        <v>0</v>
      </c>
      <c r="W115" s="1">
        <f t="shared" si="32"/>
        <v>0</v>
      </c>
      <c r="X115" s="1">
        <f t="shared" si="32"/>
        <v>0</v>
      </c>
      <c r="Y115" s="1">
        <f t="shared" si="32"/>
        <v>0</v>
      </c>
      <c r="Z115" s="1">
        <f t="shared" si="32"/>
        <v>0</v>
      </c>
      <c r="AA115" s="1">
        <f t="shared" si="32"/>
        <v>0</v>
      </c>
      <c r="AB115" s="1">
        <f t="shared" si="32"/>
        <v>0</v>
      </c>
      <c r="AC115" s="1">
        <f t="shared" si="32"/>
        <v>0</v>
      </c>
      <c r="AD115" s="1">
        <f t="shared" si="32"/>
        <v>0</v>
      </c>
      <c r="AE115" s="1">
        <f t="shared" si="32"/>
        <v>0</v>
      </c>
      <c r="AF115" s="1">
        <f t="shared" si="32"/>
        <v>0</v>
      </c>
      <c r="AG115" s="1">
        <f t="shared" si="32"/>
        <v>0</v>
      </c>
      <c r="AH115" s="1">
        <f t="shared" si="32"/>
        <v>0</v>
      </c>
      <c r="AI115" s="1">
        <f t="shared" si="32"/>
        <v>0</v>
      </c>
      <c r="AJ115" s="1">
        <f t="shared" si="32"/>
        <v>0</v>
      </c>
      <c r="AK115" s="1">
        <f t="shared" si="32"/>
        <v>0</v>
      </c>
      <c r="AL115" s="1">
        <f t="shared" si="32"/>
        <v>0</v>
      </c>
      <c r="AM115" s="1">
        <f t="shared" si="32"/>
        <v>0</v>
      </c>
      <c r="AN115" s="1">
        <f t="shared" si="32"/>
        <v>0</v>
      </c>
      <c r="AO115" s="1">
        <f t="shared" si="32"/>
        <v>0</v>
      </c>
      <c r="AP115" s="1">
        <f t="shared" si="32"/>
        <v>0</v>
      </c>
      <c r="AQ115" s="1">
        <f t="shared" si="32"/>
        <v>0</v>
      </c>
      <c r="AR115" s="1">
        <f t="shared" si="32"/>
        <v>12.693999999999999</v>
      </c>
      <c r="AS115" s="1">
        <f t="shared" si="32"/>
        <v>16.616</v>
      </c>
      <c r="AT115" s="1">
        <f t="shared" si="32"/>
        <v>0</v>
      </c>
      <c r="AU115" s="1">
        <f t="shared" si="32"/>
        <v>0</v>
      </c>
      <c r="AV115" s="1">
        <f t="shared" si="32"/>
        <v>0</v>
      </c>
      <c r="AW115" s="1">
        <f t="shared" si="32"/>
        <v>0</v>
      </c>
      <c r="AX115" s="1">
        <f t="shared" si="32"/>
        <v>0</v>
      </c>
      <c r="AY115" s="1">
        <f t="shared" si="32"/>
        <v>0</v>
      </c>
      <c r="AZ115" s="1">
        <f t="shared" si="32"/>
        <v>0</v>
      </c>
      <c r="BA115" s="1">
        <f t="shared" si="32"/>
        <v>0</v>
      </c>
      <c r="BB115" s="1">
        <f t="shared" si="32"/>
        <v>0</v>
      </c>
      <c r="BC115" s="1">
        <f t="shared" si="32"/>
        <v>0</v>
      </c>
    </row>
    <row r="116" spans="1:55" ht="63" x14ac:dyDescent="0.2">
      <c r="A116" s="3" t="s">
        <v>91</v>
      </c>
      <c r="B116" s="22" t="s">
        <v>206</v>
      </c>
      <c r="C116" s="17" t="s">
        <v>207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</row>
    <row r="117" spans="1:55" ht="78.75" x14ac:dyDescent="0.2">
      <c r="A117" s="3">
        <f>A116+1</f>
        <v>2</v>
      </c>
      <c r="B117" s="50" t="s">
        <v>388</v>
      </c>
      <c r="C117" s="4" t="s">
        <v>389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9">
        <v>3.0219999999999998</v>
      </c>
      <c r="AS117" s="19">
        <v>5.7069999999999999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</row>
    <row r="118" spans="1:55" ht="78.75" x14ac:dyDescent="0.2">
      <c r="A118" s="3">
        <f t="shared" ref="A118:A121" si="33">A117+1</f>
        <v>3</v>
      </c>
      <c r="B118" s="43" t="s">
        <v>390</v>
      </c>
      <c r="C118" s="4" t="s">
        <v>391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9">
        <v>3.202</v>
      </c>
      <c r="AS118" s="19">
        <v>2.9180000000000001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</row>
    <row r="119" spans="1:55" ht="78.75" x14ac:dyDescent="0.2">
      <c r="A119" s="3">
        <f t="shared" si="33"/>
        <v>4</v>
      </c>
      <c r="B119" s="45" t="s">
        <v>327</v>
      </c>
      <c r="C119" s="4" t="s">
        <v>328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9">
        <v>2.0670000000000002</v>
      </c>
      <c r="AS119" s="19">
        <v>1.698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</row>
    <row r="120" spans="1:55" ht="78.75" x14ac:dyDescent="0.2">
      <c r="A120" s="3">
        <f t="shared" si="33"/>
        <v>5</v>
      </c>
      <c r="B120" s="43" t="s">
        <v>392</v>
      </c>
      <c r="C120" s="4" t="s">
        <v>393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9">
        <v>2.6680000000000001</v>
      </c>
      <c r="AS120" s="19">
        <v>2.294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</row>
    <row r="121" spans="1:55" ht="78.75" x14ac:dyDescent="0.2">
      <c r="A121" s="3">
        <f t="shared" si="33"/>
        <v>6</v>
      </c>
      <c r="B121" s="43" t="s">
        <v>394</v>
      </c>
      <c r="C121" s="4" t="s">
        <v>395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9">
        <v>1.7350000000000001</v>
      </c>
      <c r="AS121" s="19">
        <v>3.9990000000000001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</row>
    <row r="122" spans="1:55" ht="47.25" x14ac:dyDescent="0.2">
      <c r="A122" s="3" t="s">
        <v>141</v>
      </c>
      <c r="B122" s="4" t="s">
        <v>233</v>
      </c>
      <c r="C122" s="5" t="s">
        <v>77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</row>
    <row r="123" spans="1:55" ht="47.25" x14ac:dyDescent="0.2">
      <c r="A123" s="3" t="s">
        <v>142</v>
      </c>
      <c r="B123" s="4" t="s">
        <v>234</v>
      </c>
      <c r="C123" s="5" t="s">
        <v>77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</row>
    <row r="124" spans="1:55" ht="63" x14ac:dyDescent="0.2">
      <c r="A124" s="3" t="s">
        <v>143</v>
      </c>
      <c r="B124" s="4" t="s">
        <v>235</v>
      </c>
      <c r="C124" s="5" t="s">
        <v>77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</row>
    <row r="125" spans="1:55" ht="63" x14ac:dyDescent="0.2">
      <c r="A125" s="3" t="s">
        <v>144</v>
      </c>
      <c r="B125" s="4" t="s">
        <v>145</v>
      </c>
      <c r="C125" s="5" t="s">
        <v>77</v>
      </c>
      <c r="D125" s="1">
        <v>0</v>
      </c>
      <c r="E125" s="1">
        <f t="shared" ref="E125" si="34">SUM(E126:E129)</f>
        <v>0</v>
      </c>
      <c r="F125" s="1">
        <v>0</v>
      </c>
      <c r="G125" s="1">
        <f>SUM(G126,G129,)</f>
        <v>0</v>
      </c>
      <c r="H125" s="1">
        <f t="shared" ref="H125:BC125" si="35">SUM(H126,H129,)</f>
        <v>0</v>
      </c>
      <c r="I125" s="1">
        <f t="shared" si="35"/>
        <v>0</v>
      </c>
      <c r="J125" s="1">
        <f t="shared" si="35"/>
        <v>0</v>
      </c>
      <c r="K125" s="1">
        <f t="shared" si="35"/>
        <v>0</v>
      </c>
      <c r="L125" s="1">
        <f t="shared" si="35"/>
        <v>0</v>
      </c>
      <c r="M125" s="1">
        <f t="shared" si="35"/>
        <v>0</v>
      </c>
      <c r="N125" s="1">
        <f t="shared" si="35"/>
        <v>0</v>
      </c>
      <c r="O125" s="1">
        <f t="shared" si="35"/>
        <v>0</v>
      </c>
      <c r="P125" s="1">
        <f t="shared" si="35"/>
        <v>0</v>
      </c>
      <c r="Q125" s="1">
        <f t="shared" si="35"/>
        <v>0</v>
      </c>
      <c r="R125" s="1">
        <f t="shared" si="35"/>
        <v>0</v>
      </c>
      <c r="S125" s="1">
        <f t="shared" si="35"/>
        <v>0</v>
      </c>
      <c r="T125" s="1">
        <f t="shared" si="35"/>
        <v>0</v>
      </c>
      <c r="U125" s="1">
        <f t="shared" si="35"/>
        <v>0</v>
      </c>
      <c r="V125" s="1">
        <f t="shared" si="35"/>
        <v>0</v>
      </c>
      <c r="W125" s="1">
        <f t="shared" si="35"/>
        <v>0</v>
      </c>
      <c r="X125" s="1">
        <f t="shared" si="35"/>
        <v>0</v>
      </c>
      <c r="Y125" s="1">
        <f t="shared" si="35"/>
        <v>0</v>
      </c>
      <c r="Z125" s="1">
        <f t="shared" si="35"/>
        <v>0</v>
      </c>
      <c r="AA125" s="1">
        <f t="shared" si="35"/>
        <v>0</v>
      </c>
      <c r="AB125" s="1">
        <f t="shared" si="35"/>
        <v>0</v>
      </c>
      <c r="AC125" s="1">
        <f t="shared" si="35"/>
        <v>0</v>
      </c>
      <c r="AD125" s="1">
        <f t="shared" si="35"/>
        <v>0</v>
      </c>
      <c r="AE125" s="1">
        <f t="shared" si="35"/>
        <v>0</v>
      </c>
      <c r="AF125" s="1">
        <f t="shared" si="35"/>
        <v>0</v>
      </c>
      <c r="AG125" s="1">
        <f t="shared" si="35"/>
        <v>0</v>
      </c>
      <c r="AH125" s="1">
        <f t="shared" si="35"/>
        <v>0</v>
      </c>
      <c r="AI125" s="1">
        <f t="shared" si="35"/>
        <v>0</v>
      </c>
      <c r="AJ125" s="1">
        <f t="shared" si="35"/>
        <v>0</v>
      </c>
      <c r="AK125" s="1">
        <f t="shared" si="35"/>
        <v>0</v>
      </c>
      <c r="AL125" s="1">
        <f t="shared" si="35"/>
        <v>0</v>
      </c>
      <c r="AM125" s="1">
        <f t="shared" si="35"/>
        <v>0</v>
      </c>
      <c r="AN125" s="1">
        <f t="shared" si="35"/>
        <v>0</v>
      </c>
      <c r="AO125" s="1">
        <f t="shared" si="35"/>
        <v>0</v>
      </c>
      <c r="AP125" s="1">
        <f t="shared" si="35"/>
        <v>0</v>
      </c>
      <c r="AQ125" s="1">
        <f t="shared" si="35"/>
        <v>0</v>
      </c>
      <c r="AR125" s="1">
        <f t="shared" si="35"/>
        <v>2.9649999999999999</v>
      </c>
      <c r="AS125" s="1">
        <f t="shared" si="35"/>
        <v>1.75</v>
      </c>
      <c r="AT125" s="1">
        <f t="shared" si="35"/>
        <v>0</v>
      </c>
      <c r="AU125" s="1">
        <f t="shared" si="35"/>
        <v>0</v>
      </c>
      <c r="AV125" s="1">
        <f t="shared" si="35"/>
        <v>0</v>
      </c>
      <c r="AW125" s="1">
        <f t="shared" si="35"/>
        <v>0</v>
      </c>
      <c r="AX125" s="1">
        <f t="shared" si="35"/>
        <v>0</v>
      </c>
      <c r="AY125" s="1">
        <f t="shared" si="35"/>
        <v>0</v>
      </c>
      <c r="AZ125" s="1">
        <f t="shared" si="35"/>
        <v>0</v>
      </c>
      <c r="BA125" s="1">
        <f t="shared" si="35"/>
        <v>0</v>
      </c>
      <c r="BB125" s="1">
        <f t="shared" si="35"/>
        <v>0</v>
      </c>
      <c r="BC125" s="1">
        <f t="shared" si="35"/>
        <v>0</v>
      </c>
    </row>
    <row r="126" spans="1:55" ht="31.5" x14ac:dyDescent="0.2">
      <c r="A126" s="3" t="s">
        <v>146</v>
      </c>
      <c r="B126" s="4" t="s">
        <v>147</v>
      </c>
      <c r="C126" s="5" t="s">
        <v>77</v>
      </c>
      <c r="D126" s="1">
        <f>SUM(D127:D128)</f>
        <v>0</v>
      </c>
      <c r="E126" s="1">
        <f t="shared" ref="E126:BC126" si="36">SUM(E127:E128)</f>
        <v>0</v>
      </c>
      <c r="F126" s="1">
        <f t="shared" si="36"/>
        <v>0</v>
      </c>
      <c r="G126" s="1">
        <f t="shared" si="36"/>
        <v>0</v>
      </c>
      <c r="H126" s="1">
        <f t="shared" si="36"/>
        <v>0</v>
      </c>
      <c r="I126" s="1">
        <f t="shared" si="36"/>
        <v>0</v>
      </c>
      <c r="J126" s="1">
        <f t="shared" si="36"/>
        <v>0</v>
      </c>
      <c r="K126" s="1">
        <f t="shared" si="36"/>
        <v>0</v>
      </c>
      <c r="L126" s="1">
        <f t="shared" si="36"/>
        <v>0</v>
      </c>
      <c r="M126" s="1">
        <f t="shared" si="36"/>
        <v>0</v>
      </c>
      <c r="N126" s="1">
        <f t="shared" si="36"/>
        <v>0</v>
      </c>
      <c r="O126" s="1">
        <f t="shared" si="36"/>
        <v>0</v>
      </c>
      <c r="P126" s="1">
        <f t="shared" si="36"/>
        <v>0</v>
      </c>
      <c r="Q126" s="1">
        <f t="shared" si="36"/>
        <v>0</v>
      </c>
      <c r="R126" s="1">
        <f t="shared" si="36"/>
        <v>0</v>
      </c>
      <c r="S126" s="1">
        <f t="shared" si="36"/>
        <v>0</v>
      </c>
      <c r="T126" s="1">
        <f t="shared" si="36"/>
        <v>0</v>
      </c>
      <c r="U126" s="1">
        <f t="shared" si="36"/>
        <v>0</v>
      </c>
      <c r="V126" s="1">
        <f t="shared" si="36"/>
        <v>0</v>
      </c>
      <c r="W126" s="1">
        <f t="shared" si="36"/>
        <v>0</v>
      </c>
      <c r="X126" s="1">
        <f t="shared" si="36"/>
        <v>0</v>
      </c>
      <c r="Y126" s="1">
        <f t="shared" si="36"/>
        <v>0</v>
      </c>
      <c r="Z126" s="1">
        <f t="shared" si="36"/>
        <v>0</v>
      </c>
      <c r="AA126" s="1">
        <f t="shared" si="36"/>
        <v>0</v>
      </c>
      <c r="AB126" s="1">
        <f t="shared" si="36"/>
        <v>0</v>
      </c>
      <c r="AC126" s="1">
        <f t="shared" si="36"/>
        <v>0</v>
      </c>
      <c r="AD126" s="1">
        <f t="shared" si="36"/>
        <v>0</v>
      </c>
      <c r="AE126" s="1">
        <f t="shared" si="36"/>
        <v>0</v>
      </c>
      <c r="AF126" s="1">
        <f t="shared" si="36"/>
        <v>0</v>
      </c>
      <c r="AG126" s="1">
        <f t="shared" si="36"/>
        <v>0</v>
      </c>
      <c r="AH126" s="1">
        <f t="shared" si="36"/>
        <v>0</v>
      </c>
      <c r="AI126" s="1">
        <f t="shared" si="36"/>
        <v>0</v>
      </c>
      <c r="AJ126" s="1">
        <f t="shared" si="36"/>
        <v>0</v>
      </c>
      <c r="AK126" s="1">
        <f t="shared" si="36"/>
        <v>0</v>
      </c>
      <c r="AL126" s="1">
        <f t="shared" si="36"/>
        <v>0</v>
      </c>
      <c r="AM126" s="1">
        <f t="shared" si="36"/>
        <v>0</v>
      </c>
      <c r="AN126" s="1">
        <f t="shared" si="36"/>
        <v>0</v>
      </c>
      <c r="AO126" s="1">
        <f t="shared" si="36"/>
        <v>0</v>
      </c>
      <c r="AP126" s="1">
        <f t="shared" si="36"/>
        <v>0</v>
      </c>
      <c r="AQ126" s="1">
        <f t="shared" si="36"/>
        <v>0</v>
      </c>
      <c r="AR126" s="1">
        <f t="shared" si="36"/>
        <v>2.9649999999999999</v>
      </c>
      <c r="AS126" s="1">
        <f t="shared" si="36"/>
        <v>1.75</v>
      </c>
      <c r="AT126" s="1">
        <f t="shared" si="36"/>
        <v>0</v>
      </c>
      <c r="AU126" s="1">
        <f t="shared" si="36"/>
        <v>0</v>
      </c>
      <c r="AV126" s="1">
        <f t="shared" si="36"/>
        <v>0</v>
      </c>
      <c r="AW126" s="1">
        <f t="shared" si="36"/>
        <v>0</v>
      </c>
      <c r="AX126" s="1">
        <f t="shared" si="36"/>
        <v>0</v>
      </c>
      <c r="AY126" s="1">
        <f t="shared" si="36"/>
        <v>0</v>
      </c>
      <c r="AZ126" s="1">
        <f t="shared" si="36"/>
        <v>0</v>
      </c>
      <c r="BA126" s="1">
        <f t="shared" si="36"/>
        <v>0</v>
      </c>
      <c r="BB126" s="1">
        <f t="shared" si="36"/>
        <v>0</v>
      </c>
      <c r="BC126" s="1">
        <f t="shared" si="36"/>
        <v>0</v>
      </c>
    </row>
    <row r="127" spans="1:55" ht="63" x14ac:dyDescent="0.2">
      <c r="A127" s="3" t="s">
        <v>91</v>
      </c>
      <c r="B127" s="42" t="s">
        <v>329</v>
      </c>
      <c r="C127" s="4" t="s">
        <v>330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9">
        <v>1.1399999999999999</v>
      </c>
      <c r="AS127" s="19">
        <v>0.35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</row>
    <row r="128" spans="1:55" ht="47.25" x14ac:dyDescent="0.2">
      <c r="A128" s="3" t="s">
        <v>237</v>
      </c>
      <c r="B128" s="43" t="s">
        <v>331</v>
      </c>
      <c r="C128" s="4" t="s">
        <v>332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9">
        <v>1.825</v>
      </c>
      <c r="AS128" s="19">
        <v>1.4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</row>
    <row r="129" spans="1:55" ht="47.25" x14ac:dyDescent="0.2">
      <c r="A129" s="3" t="s">
        <v>148</v>
      </c>
      <c r="B129" s="4" t="s">
        <v>149</v>
      </c>
      <c r="C129" s="5" t="s">
        <v>77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</row>
    <row r="130" spans="1:55" ht="63" x14ac:dyDescent="0.2">
      <c r="A130" s="3" t="s">
        <v>150</v>
      </c>
      <c r="B130" s="4" t="s">
        <v>151</v>
      </c>
      <c r="C130" s="5" t="s">
        <v>77</v>
      </c>
      <c r="D130" s="1">
        <v>0</v>
      </c>
      <c r="E130" s="1">
        <f t="shared" ref="E130:BC130" si="37">SUM(E131,E132)</f>
        <v>0</v>
      </c>
      <c r="F130" s="1">
        <v>0</v>
      </c>
      <c r="G130" s="1">
        <f t="shared" si="37"/>
        <v>0</v>
      </c>
      <c r="H130" s="1">
        <f t="shared" si="37"/>
        <v>0</v>
      </c>
      <c r="I130" s="1">
        <v>0</v>
      </c>
      <c r="J130" s="1">
        <v>0</v>
      </c>
      <c r="K130" s="1">
        <f t="shared" si="37"/>
        <v>0</v>
      </c>
      <c r="L130" s="1">
        <f t="shared" si="37"/>
        <v>0</v>
      </c>
      <c r="M130" s="1">
        <v>0</v>
      </c>
      <c r="N130" s="1">
        <v>0</v>
      </c>
      <c r="O130" s="1">
        <f t="shared" si="37"/>
        <v>0</v>
      </c>
      <c r="P130" s="1">
        <f t="shared" si="37"/>
        <v>0</v>
      </c>
      <c r="Q130" s="1">
        <f t="shared" si="37"/>
        <v>0</v>
      </c>
      <c r="R130" s="1">
        <f t="shared" si="37"/>
        <v>0</v>
      </c>
      <c r="S130" s="1">
        <f t="shared" si="37"/>
        <v>0</v>
      </c>
      <c r="T130" s="1">
        <f t="shared" si="37"/>
        <v>0</v>
      </c>
      <c r="U130" s="1">
        <f t="shared" si="37"/>
        <v>0</v>
      </c>
      <c r="V130" s="1">
        <f t="shared" si="37"/>
        <v>0</v>
      </c>
      <c r="W130" s="1">
        <f t="shared" si="37"/>
        <v>0</v>
      </c>
      <c r="X130" s="1">
        <v>0</v>
      </c>
      <c r="Y130" s="1">
        <f t="shared" si="37"/>
        <v>0</v>
      </c>
      <c r="Z130" s="1">
        <f t="shared" si="37"/>
        <v>0</v>
      </c>
      <c r="AA130" s="1">
        <v>0</v>
      </c>
      <c r="AB130" s="1">
        <v>0</v>
      </c>
      <c r="AC130" s="1">
        <f t="shared" si="37"/>
        <v>0</v>
      </c>
      <c r="AD130" s="1">
        <f t="shared" si="37"/>
        <v>0</v>
      </c>
      <c r="AE130" s="1">
        <f t="shared" si="37"/>
        <v>0</v>
      </c>
      <c r="AF130" s="1">
        <f t="shared" si="37"/>
        <v>0</v>
      </c>
      <c r="AG130" s="1">
        <f t="shared" si="37"/>
        <v>0</v>
      </c>
      <c r="AH130" s="1">
        <f t="shared" si="37"/>
        <v>0</v>
      </c>
      <c r="AI130" s="1">
        <f t="shared" si="37"/>
        <v>0</v>
      </c>
      <c r="AJ130" s="1">
        <f t="shared" si="37"/>
        <v>0</v>
      </c>
      <c r="AK130" s="1">
        <f t="shared" si="37"/>
        <v>0</v>
      </c>
      <c r="AL130" s="1">
        <f t="shared" si="37"/>
        <v>0</v>
      </c>
      <c r="AM130" s="1">
        <f t="shared" si="37"/>
        <v>0</v>
      </c>
      <c r="AN130" s="1">
        <f t="shared" si="37"/>
        <v>0</v>
      </c>
      <c r="AO130" s="1">
        <f t="shared" si="37"/>
        <v>0</v>
      </c>
      <c r="AP130" s="1">
        <f t="shared" si="37"/>
        <v>0</v>
      </c>
      <c r="AQ130" s="1">
        <f t="shared" si="37"/>
        <v>0</v>
      </c>
      <c r="AR130" s="1">
        <f t="shared" si="37"/>
        <v>0</v>
      </c>
      <c r="AS130" s="1">
        <f t="shared" si="37"/>
        <v>0</v>
      </c>
      <c r="AT130" s="1">
        <f t="shared" si="37"/>
        <v>0</v>
      </c>
      <c r="AU130" s="1">
        <f t="shared" si="37"/>
        <v>0</v>
      </c>
      <c r="AV130" s="1">
        <f t="shared" si="37"/>
        <v>0</v>
      </c>
      <c r="AW130" s="1">
        <f t="shared" si="37"/>
        <v>0</v>
      </c>
      <c r="AX130" s="1">
        <f t="shared" si="37"/>
        <v>0</v>
      </c>
      <c r="AY130" s="1">
        <f t="shared" si="37"/>
        <v>0</v>
      </c>
      <c r="AZ130" s="1">
        <f t="shared" si="37"/>
        <v>0</v>
      </c>
      <c r="BA130" s="1">
        <f t="shared" si="37"/>
        <v>0</v>
      </c>
      <c r="BB130" s="1">
        <f t="shared" si="37"/>
        <v>0</v>
      </c>
      <c r="BC130" s="1">
        <f t="shared" si="37"/>
        <v>0</v>
      </c>
    </row>
    <row r="131" spans="1:55" ht="63" x14ac:dyDescent="0.2">
      <c r="A131" s="3" t="s">
        <v>152</v>
      </c>
      <c r="B131" s="4" t="s">
        <v>153</v>
      </c>
      <c r="C131" s="5" t="s">
        <v>77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</row>
    <row r="132" spans="1:55" ht="63" x14ac:dyDescent="0.2">
      <c r="A132" s="3" t="s">
        <v>154</v>
      </c>
      <c r="B132" s="4" t="s">
        <v>155</v>
      </c>
      <c r="C132" s="5" t="s">
        <v>77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</row>
    <row r="133" spans="1:55" ht="47.25" x14ac:dyDescent="0.2">
      <c r="A133" s="3" t="s">
        <v>156</v>
      </c>
      <c r="B133" s="4" t="s">
        <v>157</v>
      </c>
      <c r="C133" s="5" t="s">
        <v>77</v>
      </c>
      <c r="D133" s="1">
        <f>SUM(D134:D140)</f>
        <v>0.57999999999999996</v>
      </c>
      <c r="E133" s="1">
        <f t="shared" ref="E133:BC133" si="38">SUM(E134:E140)</f>
        <v>0.57999999999999996</v>
      </c>
      <c r="F133" s="1">
        <f t="shared" si="38"/>
        <v>0</v>
      </c>
      <c r="G133" s="1">
        <f t="shared" si="38"/>
        <v>0</v>
      </c>
      <c r="H133" s="1">
        <f t="shared" si="38"/>
        <v>2.8920000000000003</v>
      </c>
      <c r="I133" s="1">
        <f t="shared" si="38"/>
        <v>1.5230000000000001</v>
      </c>
      <c r="J133" s="1">
        <f t="shared" si="38"/>
        <v>3.1239999999999997</v>
      </c>
      <c r="K133" s="1">
        <f t="shared" si="38"/>
        <v>3.3989999999999996</v>
      </c>
      <c r="L133" s="1">
        <f t="shared" si="38"/>
        <v>0</v>
      </c>
      <c r="M133" s="1">
        <f t="shared" si="38"/>
        <v>0</v>
      </c>
      <c r="N133" s="1">
        <f t="shared" si="38"/>
        <v>0</v>
      </c>
      <c r="O133" s="1">
        <f t="shared" si="38"/>
        <v>0</v>
      </c>
      <c r="P133" s="1">
        <f t="shared" si="38"/>
        <v>0</v>
      </c>
      <c r="Q133" s="1">
        <f t="shared" si="38"/>
        <v>0</v>
      </c>
      <c r="R133" s="1">
        <f t="shared" si="38"/>
        <v>0</v>
      </c>
      <c r="S133" s="1">
        <f t="shared" si="38"/>
        <v>0</v>
      </c>
      <c r="T133" s="1">
        <f t="shared" si="38"/>
        <v>0</v>
      </c>
      <c r="U133" s="1">
        <f t="shared" si="38"/>
        <v>0</v>
      </c>
      <c r="V133" s="1">
        <f t="shared" si="38"/>
        <v>0</v>
      </c>
      <c r="W133" s="1">
        <f t="shared" si="38"/>
        <v>0</v>
      </c>
      <c r="X133" s="1">
        <f t="shared" si="38"/>
        <v>0</v>
      </c>
      <c r="Y133" s="1">
        <f t="shared" si="38"/>
        <v>0</v>
      </c>
      <c r="Z133" s="1">
        <f t="shared" si="38"/>
        <v>0</v>
      </c>
      <c r="AA133" s="1">
        <f t="shared" si="38"/>
        <v>0</v>
      </c>
      <c r="AB133" s="1">
        <f t="shared" si="38"/>
        <v>0</v>
      </c>
      <c r="AC133" s="1">
        <f t="shared" si="38"/>
        <v>0</v>
      </c>
      <c r="AD133" s="1">
        <f t="shared" si="38"/>
        <v>0</v>
      </c>
      <c r="AE133" s="1">
        <f t="shared" si="38"/>
        <v>0</v>
      </c>
      <c r="AF133" s="1">
        <f t="shared" si="38"/>
        <v>0</v>
      </c>
      <c r="AG133" s="1">
        <f t="shared" si="38"/>
        <v>0</v>
      </c>
      <c r="AH133" s="1">
        <f t="shared" si="38"/>
        <v>0</v>
      </c>
      <c r="AI133" s="1">
        <f t="shared" si="38"/>
        <v>0</v>
      </c>
      <c r="AJ133" s="1">
        <f t="shared" si="38"/>
        <v>0</v>
      </c>
      <c r="AK133" s="1">
        <f t="shared" si="38"/>
        <v>0</v>
      </c>
      <c r="AL133" s="1">
        <f t="shared" si="38"/>
        <v>0</v>
      </c>
      <c r="AM133" s="1">
        <f t="shared" si="38"/>
        <v>0</v>
      </c>
      <c r="AN133" s="1">
        <f t="shared" si="38"/>
        <v>0</v>
      </c>
      <c r="AO133" s="1">
        <f t="shared" si="38"/>
        <v>0</v>
      </c>
      <c r="AP133" s="1">
        <f t="shared" si="38"/>
        <v>0</v>
      </c>
      <c r="AQ133" s="1">
        <f t="shared" si="38"/>
        <v>0</v>
      </c>
      <c r="AR133" s="1">
        <f t="shared" si="38"/>
        <v>16.771999999999998</v>
      </c>
      <c r="AS133" s="1">
        <f t="shared" si="38"/>
        <v>13.873000000000001</v>
      </c>
      <c r="AT133" s="1">
        <f t="shared" si="38"/>
        <v>0</v>
      </c>
      <c r="AU133" s="1">
        <f t="shared" si="38"/>
        <v>0</v>
      </c>
      <c r="AV133" s="1">
        <f t="shared" si="38"/>
        <v>0</v>
      </c>
      <c r="AW133" s="1">
        <f t="shared" si="38"/>
        <v>0</v>
      </c>
      <c r="AX133" s="1">
        <f t="shared" si="38"/>
        <v>0</v>
      </c>
      <c r="AY133" s="1">
        <f t="shared" si="38"/>
        <v>0</v>
      </c>
      <c r="AZ133" s="1">
        <f t="shared" si="38"/>
        <v>0</v>
      </c>
      <c r="BA133" s="1">
        <f t="shared" si="38"/>
        <v>0</v>
      </c>
      <c r="BB133" s="1">
        <f t="shared" si="38"/>
        <v>0</v>
      </c>
      <c r="BC133" s="1">
        <f t="shared" si="38"/>
        <v>0</v>
      </c>
    </row>
    <row r="134" spans="1:55" ht="60" customHeight="1" x14ac:dyDescent="0.2">
      <c r="A134" s="3" t="s">
        <v>91</v>
      </c>
      <c r="B134" s="21" t="s">
        <v>228</v>
      </c>
      <c r="C134" s="17" t="s">
        <v>208</v>
      </c>
      <c r="D134" s="1">
        <v>0</v>
      </c>
      <c r="E134" s="1">
        <v>0</v>
      </c>
      <c r="F134" s="1">
        <v>0</v>
      </c>
      <c r="G134" s="1">
        <v>0</v>
      </c>
      <c r="H134" s="19">
        <v>0</v>
      </c>
      <c r="I134" s="1">
        <v>0</v>
      </c>
      <c r="J134" s="19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</row>
    <row r="135" spans="1:55" ht="60" customHeight="1" x14ac:dyDescent="0.2">
      <c r="A135" s="3">
        <f>A134+1</f>
        <v>2</v>
      </c>
      <c r="B135" s="42" t="s">
        <v>333</v>
      </c>
      <c r="C135" s="4" t="s">
        <v>334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9">
        <v>0.56999999999999995</v>
      </c>
      <c r="K135" s="19">
        <v>0.58499999999999996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9">
        <v>1.319</v>
      </c>
      <c r="AS135" s="19">
        <v>2.0539999999999998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</row>
    <row r="136" spans="1:55" ht="60" customHeight="1" x14ac:dyDescent="0.2">
      <c r="A136" s="3">
        <f t="shared" ref="A136:A140" si="39">A135+1</f>
        <v>3</v>
      </c>
      <c r="B136" s="23" t="s">
        <v>335</v>
      </c>
      <c r="C136" s="4" t="s">
        <v>336</v>
      </c>
      <c r="D136" s="1">
        <v>0.16</v>
      </c>
      <c r="E136" s="1">
        <v>0.16</v>
      </c>
      <c r="F136" s="1">
        <v>0</v>
      </c>
      <c r="G136" s="1">
        <v>0</v>
      </c>
      <c r="H136" s="1">
        <v>0</v>
      </c>
      <c r="I136" s="1">
        <v>0</v>
      </c>
      <c r="J136" s="19">
        <v>0.91200000000000003</v>
      </c>
      <c r="K136" s="19">
        <v>0.91200000000000003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9">
        <v>2.5569999999999999</v>
      </c>
      <c r="AS136" s="19">
        <v>2.673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</row>
    <row r="137" spans="1:55" ht="60" customHeight="1" x14ac:dyDescent="0.2">
      <c r="A137" s="3">
        <f t="shared" si="39"/>
        <v>4</v>
      </c>
      <c r="B137" s="23" t="s">
        <v>337</v>
      </c>
      <c r="C137" s="4" t="s">
        <v>338</v>
      </c>
      <c r="D137" s="1">
        <v>0.16</v>
      </c>
      <c r="E137" s="1">
        <v>0.16</v>
      </c>
      <c r="F137" s="1">
        <v>0</v>
      </c>
      <c r="G137" s="1">
        <v>0</v>
      </c>
      <c r="H137" s="19">
        <v>0.108</v>
      </c>
      <c r="I137" s="19">
        <v>0.05</v>
      </c>
      <c r="J137" s="1">
        <v>0.56000000000000005</v>
      </c>
      <c r="K137" s="1">
        <v>1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9">
        <v>2.2709999999999999</v>
      </c>
      <c r="AS137" s="19">
        <v>3.2250000000000001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</row>
    <row r="138" spans="1:55" ht="78.75" x14ac:dyDescent="0.2">
      <c r="A138" s="3">
        <f t="shared" si="39"/>
        <v>5</v>
      </c>
      <c r="B138" s="23" t="s">
        <v>339</v>
      </c>
      <c r="C138" s="4" t="s">
        <v>340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9">
        <v>9.7000000000000003E-2</v>
      </c>
      <c r="AS138" s="19">
        <v>0.10299999999999999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</row>
    <row r="139" spans="1:55" ht="94.5" x14ac:dyDescent="0.2">
      <c r="A139" s="3">
        <f t="shared" si="39"/>
        <v>6</v>
      </c>
      <c r="B139" s="43" t="s">
        <v>341</v>
      </c>
      <c r="C139" s="4" t="s">
        <v>342</v>
      </c>
      <c r="D139" s="1">
        <v>0.16</v>
      </c>
      <c r="E139" s="1">
        <v>0.16</v>
      </c>
      <c r="F139" s="1">
        <v>0</v>
      </c>
      <c r="G139" s="1">
        <v>0</v>
      </c>
      <c r="H139" s="19">
        <v>1.357</v>
      </c>
      <c r="I139" s="19">
        <v>4.5999999999999999E-2</v>
      </c>
      <c r="J139" s="1">
        <v>1.06</v>
      </c>
      <c r="K139" s="1">
        <v>0.88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9">
        <v>7.282</v>
      </c>
      <c r="AS139" s="19">
        <v>2.6339999999999999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</row>
    <row r="140" spans="1:55" ht="63" x14ac:dyDescent="0.2">
      <c r="A140" s="3">
        <f t="shared" si="39"/>
        <v>7</v>
      </c>
      <c r="B140" s="51" t="s">
        <v>384</v>
      </c>
      <c r="C140" s="48" t="s">
        <v>343</v>
      </c>
      <c r="D140" s="1">
        <v>0.1</v>
      </c>
      <c r="E140" s="1">
        <v>0.1</v>
      </c>
      <c r="F140" s="1">
        <v>0</v>
      </c>
      <c r="G140" s="1">
        <v>0</v>
      </c>
      <c r="H140" s="19">
        <f>1.427</f>
        <v>1.427</v>
      </c>
      <c r="I140" s="19">
        <f>1.427</f>
        <v>1.427</v>
      </c>
      <c r="J140" s="19">
        <v>2.1999999999999999E-2</v>
      </c>
      <c r="K140" s="19">
        <v>2.1999999999999999E-2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9">
        <v>3.246</v>
      </c>
      <c r="AS140" s="19">
        <v>3.1840000000000002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</row>
    <row r="141" spans="1:55" ht="47.25" x14ac:dyDescent="0.25">
      <c r="A141" s="3" t="s">
        <v>158</v>
      </c>
      <c r="B141" s="37" t="s">
        <v>159</v>
      </c>
      <c r="C141" s="5" t="s">
        <v>77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</row>
    <row r="142" spans="1:55" ht="31.5" x14ac:dyDescent="0.25">
      <c r="A142" s="3" t="s">
        <v>160</v>
      </c>
      <c r="B142" s="37" t="s">
        <v>161</v>
      </c>
      <c r="C142" s="5" t="s">
        <v>77</v>
      </c>
      <c r="D142" s="1">
        <f>SUM(D143:D173)</f>
        <v>0</v>
      </c>
      <c r="E142" s="1">
        <f t="shared" ref="E142:BC142" si="40">SUM(E143:E173)</f>
        <v>0</v>
      </c>
      <c r="F142" s="1">
        <f t="shared" si="40"/>
        <v>0</v>
      </c>
      <c r="G142" s="1">
        <f t="shared" si="40"/>
        <v>0</v>
      </c>
      <c r="H142" s="1">
        <f t="shared" si="40"/>
        <v>0</v>
      </c>
      <c r="I142" s="1">
        <f t="shared" si="40"/>
        <v>0</v>
      </c>
      <c r="J142" s="1">
        <f t="shared" si="40"/>
        <v>0</v>
      </c>
      <c r="K142" s="1">
        <f t="shared" si="40"/>
        <v>0</v>
      </c>
      <c r="L142" s="1">
        <f t="shared" si="40"/>
        <v>0</v>
      </c>
      <c r="M142" s="1">
        <f t="shared" si="40"/>
        <v>0</v>
      </c>
      <c r="N142" s="1">
        <f t="shared" si="40"/>
        <v>0</v>
      </c>
      <c r="O142" s="1">
        <f t="shared" si="40"/>
        <v>0</v>
      </c>
      <c r="P142" s="1">
        <f t="shared" si="40"/>
        <v>0</v>
      </c>
      <c r="Q142" s="1">
        <f t="shared" si="40"/>
        <v>0</v>
      </c>
      <c r="R142" s="1">
        <f t="shared" si="40"/>
        <v>0</v>
      </c>
      <c r="S142" s="1">
        <f t="shared" si="40"/>
        <v>0</v>
      </c>
      <c r="T142" s="1">
        <f t="shared" si="40"/>
        <v>0</v>
      </c>
      <c r="U142" s="1">
        <f t="shared" si="40"/>
        <v>0</v>
      </c>
      <c r="V142" s="1">
        <f t="shared" si="40"/>
        <v>0</v>
      </c>
      <c r="W142" s="1">
        <f t="shared" si="40"/>
        <v>0</v>
      </c>
      <c r="X142" s="1">
        <f t="shared" si="40"/>
        <v>0</v>
      </c>
      <c r="Y142" s="1">
        <f t="shared" si="40"/>
        <v>0</v>
      </c>
      <c r="Z142" s="1">
        <f t="shared" si="40"/>
        <v>0</v>
      </c>
      <c r="AA142" s="1">
        <f t="shared" si="40"/>
        <v>0</v>
      </c>
      <c r="AB142" s="1">
        <f t="shared" si="40"/>
        <v>0</v>
      </c>
      <c r="AC142" s="1">
        <f t="shared" si="40"/>
        <v>0</v>
      </c>
      <c r="AD142" s="1">
        <f t="shared" si="40"/>
        <v>0</v>
      </c>
      <c r="AE142" s="1">
        <f t="shared" si="40"/>
        <v>0</v>
      </c>
      <c r="AF142" s="1">
        <f t="shared" si="40"/>
        <v>0</v>
      </c>
      <c r="AG142" s="1">
        <f t="shared" si="40"/>
        <v>0</v>
      </c>
      <c r="AH142" s="1">
        <f t="shared" si="40"/>
        <v>0</v>
      </c>
      <c r="AI142" s="1">
        <f t="shared" si="40"/>
        <v>0</v>
      </c>
      <c r="AJ142" s="1">
        <f t="shared" si="40"/>
        <v>0</v>
      </c>
      <c r="AK142" s="1">
        <f t="shared" si="40"/>
        <v>0</v>
      </c>
      <c r="AL142" s="1">
        <f t="shared" si="40"/>
        <v>0</v>
      </c>
      <c r="AM142" s="1">
        <f t="shared" si="40"/>
        <v>0</v>
      </c>
      <c r="AN142" s="1">
        <f t="shared" si="40"/>
        <v>0</v>
      </c>
      <c r="AO142" s="1">
        <f t="shared" si="40"/>
        <v>0</v>
      </c>
      <c r="AP142" s="1">
        <f t="shared" si="40"/>
        <v>0</v>
      </c>
      <c r="AQ142" s="1">
        <f t="shared" si="40"/>
        <v>0</v>
      </c>
      <c r="AR142" s="1">
        <f t="shared" si="40"/>
        <v>0</v>
      </c>
      <c r="AS142" s="1">
        <f t="shared" si="40"/>
        <v>0</v>
      </c>
      <c r="AT142" s="1">
        <f t="shared" si="40"/>
        <v>0</v>
      </c>
      <c r="AU142" s="1">
        <f t="shared" si="40"/>
        <v>0</v>
      </c>
      <c r="AV142" s="1">
        <f t="shared" si="40"/>
        <v>0</v>
      </c>
      <c r="AW142" s="1">
        <f t="shared" si="40"/>
        <v>0</v>
      </c>
      <c r="AX142" s="1">
        <f t="shared" si="40"/>
        <v>4.0429999999999993</v>
      </c>
      <c r="AY142" s="1">
        <f t="shared" si="40"/>
        <v>3.2149999999999999</v>
      </c>
      <c r="AZ142" s="1">
        <f t="shared" si="40"/>
        <v>19.017999999999997</v>
      </c>
      <c r="BA142" s="1">
        <f t="shared" si="40"/>
        <v>19.197000000000006</v>
      </c>
      <c r="BB142" s="1">
        <f t="shared" si="40"/>
        <v>0</v>
      </c>
      <c r="BC142" s="1">
        <f t="shared" si="40"/>
        <v>0</v>
      </c>
    </row>
    <row r="143" spans="1:55" ht="31.5" x14ac:dyDescent="0.2">
      <c r="A143" s="3" t="s">
        <v>91</v>
      </c>
      <c r="B143" s="21" t="s">
        <v>209</v>
      </c>
      <c r="C143" s="17" t="s">
        <v>210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</row>
    <row r="144" spans="1:55" ht="31.5" x14ac:dyDescent="0.2">
      <c r="A144" s="3">
        <f>A143+1</f>
        <v>2</v>
      </c>
      <c r="B144" s="21" t="s">
        <v>214</v>
      </c>
      <c r="C144" s="17" t="s">
        <v>215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</row>
    <row r="145" spans="1:55" ht="31.5" x14ac:dyDescent="0.2">
      <c r="A145" s="3">
        <f t="shared" ref="A145:A173" si="41">A144+1</f>
        <v>3</v>
      </c>
      <c r="B145" s="21" t="s">
        <v>216</v>
      </c>
      <c r="C145" s="17" t="s">
        <v>217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</row>
    <row r="146" spans="1:55" ht="31.5" x14ac:dyDescent="0.2">
      <c r="A146" s="3">
        <f t="shared" si="41"/>
        <v>4</v>
      </c>
      <c r="B146" s="21" t="s">
        <v>218</v>
      </c>
      <c r="C146" s="17" t="s">
        <v>219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</row>
    <row r="147" spans="1:55" ht="31.5" x14ac:dyDescent="0.2">
      <c r="A147" s="3">
        <f t="shared" si="41"/>
        <v>5</v>
      </c>
      <c r="B147" s="21" t="s">
        <v>220</v>
      </c>
      <c r="C147" s="17" t="s">
        <v>221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</row>
    <row r="148" spans="1:55" ht="31.5" x14ac:dyDescent="0.2">
      <c r="A148" s="3">
        <f t="shared" si="41"/>
        <v>6</v>
      </c>
      <c r="B148" s="21" t="s">
        <v>222</v>
      </c>
      <c r="C148" s="17" t="s">
        <v>223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</row>
    <row r="149" spans="1:55" ht="31.5" x14ac:dyDescent="0.2">
      <c r="A149" s="3">
        <f t="shared" si="41"/>
        <v>7</v>
      </c>
      <c r="B149" s="21" t="s">
        <v>224</v>
      </c>
      <c r="C149" s="17" t="s">
        <v>225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</row>
    <row r="150" spans="1:55" ht="47.25" x14ac:dyDescent="0.2">
      <c r="A150" s="3">
        <f t="shared" si="41"/>
        <v>8</v>
      </c>
      <c r="B150" s="23" t="s">
        <v>172</v>
      </c>
      <c r="C150" s="17" t="s">
        <v>211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</row>
    <row r="151" spans="1:55" ht="31.5" x14ac:dyDescent="0.2">
      <c r="A151" s="3">
        <f t="shared" si="41"/>
        <v>9</v>
      </c>
      <c r="B151" s="23" t="s">
        <v>173</v>
      </c>
      <c r="C151" s="17" t="s">
        <v>212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</row>
    <row r="152" spans="1:55" ht="31.5" x14ac:dyDescent="0.2">
      <c r="A152" s="3">
        <f t="shared" si="41"/>
        <v>10</v>
      </c>
      <c r="B152" s="24" t="s">
        <v>174</v>
      </c>
      <c r="C152" s="20" t="s">
        <v>213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 t="s">
        <v>78</v>
      </c>
      <c r="Q152" s="18" t="s">
        <v>78</v>
      </c>
      <c r="R152" s="18" t="s">
        <v>78</v>
      </c>
      <c r="S152" s="18" t="s">
        <v>78</v>
      </c>
      <c r="T152" s="18" t="s">
        <v>78</v>
      </c>
      <c r="U152" s="18" t="s">
        <v>78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  <c r="AS152" s="18">
        <v>0</v>
      </c>
      <c r="AT152" s="18">
        <v>0</v>
      </c>
      <c r="AU152" s="18">
        <v>0</v>
      </c>
      <c r="AV152" s="18">
        <v>0</v>
      </c>
      <c r="AW152" s="18">
        <v>0</v>
      </c>
      <c r="AX152" s="18">
        <v>0</v>
      </c>
      <c r="AY152" s="18">
        <v>0</v>
      </c>
      <c r="AZ152" s="18">
        <v>0</v>
      </c>
      <c r="BA152" s="18">
        <v>0</v>
      </c>
      <c r="BB152" s="18">
        <v>0</v>
      </c>
      <c r="BC152" s="18">
        <v>0</v>
      </c>
    </row>
    <row r="153" spans="1:55" ht="47.25" x14ac:dyDescent="0.2">
      <c r="A153" s="3">
        <f t="shared" si="41"/>
        <v>11</v>
      </c>
      <c r="B153" s="42" t="s">
        <v>344</v>
      </c>
      <c r="C153" s="48" t="s">
        <v>345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9">
        <v>2.6539999999999999</v>
      </c>
      <c r="BA153" s="19">
        <v>2.2120000000000002</v>
      </c>
      <c r="BB153" s="1">
        <v>0</v>
      </c>
      <c r="BC153" s="1">
        <v>0</v>
      </c>
    </row>
    <row r="154" spans="1:55" ht="63" x14ac:dyDescent="0.2">
      <c r="A154" s="3">
        <f t="shared" si="41"/>
        <v>12</v>
      </c>
      <c r="B154" s="23" t="s">
        <v>346</v>
      </c>
      <c r="C154" s="48" t="s">
        <v>347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9">
        <v>1.7</v>
      </c>
      <c r="BA154" s="19">
        <v>1.522</v>
      </c>
      <c r="BB154" s="1">
        <v>0</v>
      </c>
      <c r="BC154" s="1">
        <v>0</v>
      </c>
    </row>
    <row r="155" spans="1:55" ht="47.25" x14ac:dyDescent="0.25">
      <c r="A155" s="3">
        <f t="shared" si="41"/>
        <v>13</v>
      </c>
      <c r="B155" s="47" t="s">
        <v>348</v>
      </c>
      <c r="C155" s="48" t="s">
        <v>349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9">
        <v>0.52</v>
      </c>
      <c r="BA155" s="19">
        <v>0.43</v>
      </c>
      <c r="BB155" s="1">
        <v>0</v>
      </c>
      <c r="BC155" s="1">
        <v>0</v>
      </c>
    </row>
    <row r="156" spans="1:55" ht="47.25" x14ac:dyDescent="0.2">
      <c r="A156" s="3">
        <f t="shared" si="41"/>
        <v>14</v>
      </c>
      <c r="B156" s="42" t="s">
        <v>350</v>
      </c>
      <c r="C156" s="48" t="s">
        <v>351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9">
        <v>5.4</v>
      </c>
      <c r="BA156" s="19">
        <v>5.9</v>
      </c>
      <c r="BB156" s="1">
        <v>0</v>
      </c>
      <c r="BC156" s="1">
        <v>0</v>
      </c>
    </row>
    <row r="157" spans="1:55" ht="31.5" x14ac:dyDescent="0.2">
      <c r="A157" s="3">
        <f t="shared" si="41"/>
        <v>15</v>
      </c>
      <c r="B157" s="42" t="s">
        <v>352</v>
      </c>
      <c r="C157" s="48" t="s">
        <v>353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9">
        <v>0.38500000000000001</v>
      </c>
      <c r="BA157" s="19">
        <v>0.44800000000000001</v>
      </c>
      <c r="BB157" s="1">
        <v>0</v>
      </c>
      <c r="BC157" s="1">
        <v>0</v>
      </c>
    </row>
    <row r="158" spans="1:55" ht="31.5" x14ac:dyDescent="0.2">
      <c r="A158" s="3">
        <f t="shared" si="41"/>
        <v>16</v>
      </c>
      <c r="B158" s="43" t="s">
        <v>354</v>
      </c>
      <c r="C158" s="48" t="s">
        <v>355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9">
        <v>0.86899999999999999</v>
      </c>
      <c r="BA158" s="19">
        <v>0.94</v>
      </c>
      <c r="BB158" s="1">
        <v>0</v>
      </c>
      <c r="BC158" s="1">
        <v>0</v>
      </c>
    </row>
    <row r="159" spans="1:55" ht="47.25" x14ac:dyDescent="0.2">
      <c r="A159" s="3">
        <f t="shared" si="41"/>
        <v>17</v>
      </c>
      <c r="B159" s="23" t="s">
        <v>356</v>
      </c>
      <c r="C159" s="48" t="s">
        <v>357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9">
        <v>0.93700000000000006</v>
      </c>
      <c r="BA159" s="19">
        <v>1.04</v>
      </c>
      <c r="BB159" s="1">
        <v>0</v>
      </c>
      <c r="BC159" s="1">
        <v>0</v>
      </c>
    </row>
    <row r="160" spans="1:55" ht="31.5" x14ac:dyDescent="0.2">
      <c r="A160" s="3">
        <f t="shared" si="41"/>
        <v>18</v>
      </c>
      <c r="B160" s="45" t="s">
        <v>214</v>
      </c>
      <c r="C160" s="48" t="s">
        <v>358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9">
        <v>0.86899999999999999</v>
      </c>
      <c r="BA160" s="19">
        <v>0.94</v>
      </c>
      <c r="BB160" s="1">
        <v>0</v>
      </c>
      <c r="BC160" s="1">
        <v>0</v>
      </c>
    </row>
    <row r="161" spans="1:55" ht="51.75" customHeight="1" x14ac:dyDescent="0.2">
      <c r="A161" s="3">
        <f t="shared" si="41"/>
        <v>19</v>
      </c>
      <c r="B161" s="42" t="s">
        <v>359</v>
      </c>
      <c r="C161" s="48" t="s">
        <v>360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9">
        <v>0.25</v>
      </c>
      <c r="BA161" s="19">
        <v>0.32</v>
      </c>
      <c r="BB161" s="1">
        <v>0</v>
      </c>
      <c r="BC161" s="1">
        <v>0</v>
      </c>
    </row>
    <row r="162" spans="1:55" ht="31.5" x14ac:dyDescent="0.25">
      <c r="A162" s="3">
        <f t="shared" si="41"/>
        <v>20</v>
      </c>
      <c r="B162" s="47" t="s">
        <v>361</v>
      </c>
      <c r="C162" s="48" t="s">
        <v>362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9">
        <v>0.86</v>
      </c>
      <c r="BA162" s="19">
        <v>1.1619999999999999</v>
      </c>
      <c r="BB162" s="1">
        <v>0</v>
      </c>
      <c r="BC162" s="1">
        <v>0</v>
      </c>
    </row>
    <row r="163" spans="1:55" ht="31.5" x14ac:dyDescent="0.25">
      <c r="A163" s="3">
        <f t="shared" si="41"/>
        <v>21</v>
      </c>
      <c r="B163" s="47" t="s">
        <v>363</v>
      </c>
      <c r="C163" s="48" t="s">
        <v>364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9">
        <v>1</v>
      </c>
      <c r="BA163" s="19">
        <v>1</v>
      </c>
      <c r="BB163" s="1">
        <v>0</v>
      </c>
      <c r="BC163" s="1">
        <v>0</v>
      </c>
    </row>
    <row r="164" spans="1:55" ht="31.5" x14ac:dyDescent="0.25">
      <c r="A164" s="3">
        <f t="shared" si="41"/>
        <v>22</v>
      </c>
      <c r="B164" s="47" t="s">
        <v>365</v>
      </c>
      <c r="C164" s="48" t="s">
        <v>366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9">
        <v>0.22</v>
      </c>
      <c r="BA164" s="19">
        <v>0.23400000000000001</v>
      </c>
      <c r="BB164" s="1">
        <v>0</v>
      </c>
      <c r="BC164" s="1">
        <v>0</v>
      </c>
    </row>
    <row r="165" spans="1:55" ht="31.5" x14ac:dyDescent="0.25">
      <c r="A165" s="3">
        <f t="shared" si="41"/>
        <v>23</v>
      </c>
      <c r="B165" s="47" t="s">
        <v>386</v>
      </c>
      <c r="C165" s="48" t="s">
        <v>387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9">
        <f>0.098</f>
        <v>9.8000000000000004E-2</v>
      </c>
      <c r="BA165" s="19">
        <v>0.13800000000000001</v>
      </c>
      <c r="BB165" s="1">
        <v>0</v>
      </c>
      <c r="BC165" s="1">
        <v>0</v>
      </c>
    </row>
    <row r="166" spans="1:55" ht="78.75" x14ac:dyDescent="0.2">
      <c r="A166" s="3">
        <f t="shared" si="41"/>
        <v>24</v>
      </c>
      <c r="B166" s="42" t="s">
        <v>367</v>
      </c>
      <c r="C166" s="48" t="s">
        <v>368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9">
        <v>1.1559999999999999</v>
      </c>
      <c r="AY166" s="19">
        <v>0.83599999999999997</v>
      </c>
      <c r="AZ166" s="1">
        <v>0</v>
      </c>
      <c r="BA166" s="1">
        <v>0</v>
      </c>
      <c r="BB166" s="1">
        <v>0</v>
      </c>
      <c r="BC166" s="1">
        <v>0</v>
      </c>
    </row>
    <row r="167" spans="1:55" ht="110.25" x14ac:dyDescent="0.2">
      <c r="A167" s="3">
        <f t="shared" si="41"/>
        <v>25</v>
      </c>
      <c r="B167" s="42" t="s">
        <v>369</v>
      </c>
      <c r="C167" s="48" t="s">
        <v>370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9">
        <v>0.14899999999999999</v>
      </c>
      <c r="AY167" s="19">
        <v>0.126</v>
      </c>
      <c r="AZ167" s="1">
        <v>0</v>
      </c>
      <c r="BA167" s="1">
        <v>0</v>
      </c>
      <c r="BB167" s="1">
        <v>0</v>
      </c>
      <c r="BC167" s="1">
        <v>0</v>
      </c>
    </row>
    <row r="168" spans="1:55" ht="63" x14ac:dyDescent="0.25">
      <c r="A168" s="3">
        <f t="shared" si="41"/>
        <v>26</v>
      </c>
      <c r="B168" s="47" t="s">
        <v>371</v>
      </c>
      <c r="C168" s="48" t="s">
        <v>372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9">
        <v>0.93799999999999994</v>
      </c>
      <c r="BA168" s="19">
        <v>0.83499999999999996</v>
      </c>
      <c r="BB168" s="1">
        <v>0</v>
      </c>
      <c r="BC168" s="1">
        <v>0</v>
      </c>
    </row>
    <row r="169" spans="1:55" ht="47.25" x14ac:dyDescent="0.2">
      <c r="A169" s="3">
        <f t="shared" si="41"/>
        <v>27</v>
      </c>
      <c r="B169" s="43" t="s">
        <v>373</v>
      </c>
      <c r="C169" s="48" t="s">
        <v>374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9">
        <v>0.79300000000000004</v>
      </c>
      <c r="BA169" s="19">
        <v>0.59399999999999997</v>
      </c>
      <c r="BB169" s="1">
        <v>0</v>
      </c>
      <c r="BC169" s="1">
        <v>0</v>
      </c>
    </row>
    <row r="170" spans="1:55" ht="110.25" x14ac:dyDescent="0.25">
      <c r="A170" s="3">
        <f t="shared" si="41"/>
        <v>28</v>
      </c>
      <c r="B170" s="47" t="s">
        <v>375</v>
      </c>
      <c r="C170" s="48" t="s">
        <v>376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9">
        <v>9.2999999999999999E-2</v>
      </c>
      <c r="BA170" s="19">
        <v>0.05</v>
      </c>
      <c r="BB170" s="1">
        <v>0</v>
      </c>
      <c r="BC170" s="1">
        <v>0</v>
      </c>
    </row>
    <row r="171" spans="1:55" ht="110.25" x14ac:dyDescent="0.25">
      <c r="A171" s="3">
        <f t="shared" si="41"/>
        <v>29</v>
      </c>
      <c r="B171" s="47" t="s">
        <v>377</v>
      </c>
      <c r="C171" s="48" t="s">
        <v>378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9">
        <v>1.4319999999999999</v>
      </c>
      <c r="BA171" s="19">
        <v>1.4319999999999999</v>
      </c>
      <c r="BB171" s="1">
        <v>0</v>
      </c>
      <c r="BC171" s="1">
        <v>0</v>
      </c>
    </row>
    <row r="172" spans="1:55" ht="15.75" x14ac:dyDescent="0.25">
      <c r="A172" s="3">
        <f t="shared" si="41"/>
        <v>30</v>
      </c>
      <c r="B172" s="52" t="s">
        <v>379</v>
      </c>
      <c r="C172" s="48" t="s">
        <v>380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9">
        <v>2.157</v>
      </c>
      <c r="AY172" s="19">
        <v>1.6719999999999999</v>
      </c>
      <c r="AZ172" s="1">
        <v>0</v>
      </c>
      <c r="BA172" s="1">
        <v>0</v>
      </c>
      <c r="BB172" s="1">
        <v>0</v>
      </c>
      <c r="BC172" s="1">
        <v>0</v>
      </c>
    </row>
    <row r="173" spans="1:55" ht="31.5" x14ac:dyDescent="0.25">
      <c r="A173" s="3">
        <f t="shared" si="41"/>
        <v>31</v>
      </c>
      <c r="B173" s="47" t="s">
        <v>381</v>
      </c>
      <c r="C173" s="48" t="s">
        <v>382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9">
        <v>0.58099999999999996</v>
      </c>
      <c r="AY173" s="19">
        <v>0.58099999999999996</v>
      </c>
      <c r="AZ173" s="1">
        <v>0</v>
      </c>
      <c r="BA173" s="1">
        <v>0</v>
      </c>
      <c r="BB173" s="1">
        <v>0</v>
      </c>
      <c r="BC173" s="1">
        <v>0</v>
      </c>
    </row>
    <row r="174" spans="1:55" ht="15.75" x14ac:dyDescent="0.2">
      <c r="W174" s="15"/>
    </row>
    <row r="175" spans="1:55" ht="15.75" x14ac:dyDescent="0.2">
      <c r="W175" s="15"/>
    </row>
    <row r="176" spans="1:55" ht="15.75" x14ac:dyDescent="0.2">
      <c r="W176" s="15"/>
    </row>
    <row r="177" spans="23:23" ht="15.75" x14ac:dyDescent="0.2">
      <c r="W177" s="15"/>
    </row>
    <row r="178" spans="23:23" ht="15.75" x14ac:dyDescent="0.2">
      <c r="W178" s="15"/>
    </row>
    <row r="179" spans="23:23" ht="15.75" x14ac:dyDescent="0.2">
      <c r="W179" s="15"/>
    </row>
    <row r="180" spans="23:23" ht="15.75" x14ac:dyDescent="0.2">
      <c r="W180" s="15"/>
    </row>
    <row r="181" spans="23:23" ht="15.75" x14ac:dyDescent="0.2">
      <c r="W181" s="15"/>
    </row>
    <row r="182" spans="23:23" ht="15.75" x14ac:dyDescent="0.2">
      <c r="W182" s="15"/>
    </row>
    <row r="183" spans="23:23" ht="15.75" x14ac:dyDescent="0.2">
      <c r="W183" s="15"/>
    </row>
    <row r="184" spans="23:23" ht="15.75" x14ac:dyDescent="0.2">
      <c r="W184" s="15"/>
    </row>
    <row r="185" spans="23:23" ht="15.75" x14ac:dyDescent="0.2">
      <c r="W185" s="15"/>
    </row>
    <row r="186" spans="23:23" ht="15.75" x14ac:dyDescent="0.2">
      <c r="W186" s="15"/>
    </row>
    <row r="187" spans="23:23" ht="15.75" x14ac:dyDescent="0.2">
      <c r="W187" s="15"/>
    </row>
    <row r="188" spans="23:23" ht="15.75" x14ac:dyDescent="0.2">
      <c r="W188" s="15"/>
    </row>
    <row r="189" spans="23:23" ht="15.75" x14ac:dyDescent="0.2">
      <c r="W189" s="15"/>
    </row>
    <row r="190" spans="23:23" ht="15.75" x14ac:dyDescent="0.2">
      <c r="W190" s="15"/>
    </row>
    <row r="191" spans="23:23" ht="15.75" x14ac:dyDescent="0.2">
      <c r="W191" s="15"/>
    </row>
    <row r="192" spans="23:23" ht="15.75" x14ac:dyDescent="0.2">
      <c r="W192" s="15"/>
    </row>
    <row r="193" spans="23:23" ht="15.75" x14ac:dyDescent="0.2">
      <c r="W193" s="15"/>
    </row>
    <row r="194" spans="23:23" ht="15.75" x14ac:dyDescent="0.2">
      <c r="W194" s="15"/>
    </row>
    <row r="195" spans="23:23" ht="15.75" x14ac:dyDescent="0.2">
      <c r="W195" s="15"/>
    </row>
    <row r="196" spans="23:23" ht="15.75" x14ac:dyDescent="0.2">
      <c r="W196" s="15"/>
    </row>
    <row r="197" spans="23:23" ht="15.75" x14ac:dyDescent="0.2">
      <c r="W197" s="15"/>
    </row>
    <row r="198" spans="23:23" ht="15.75" x14ac:dyDescent="0.2">
      <c r="W198" s="15"/>
    </row>
    <row r="199" spans="23:23" ht="15.75" x14ac:dyDescent="0.2">
      <c r="W199" s="15"/>
    </row>
    <row r="200" spans="23:23" ht="15.75" x14ac:dyDescent="0.2">
      <c r="W200" s="15"/>
    </row>
    <row r="201" spans="23:23" ht="15.75" x14ac:dyDescent="0.2">
      <c r="W201" s="15"/>
    </row>
    <row r="202" spans="23:23" ht="15.75" x14ac:dyDescent="0.2">
      <c r="W202" s="15"/>
    </row>
    <row r="203" spans="23:23" ht="15.75" x14ac:dyDescent="0.2">
      <c r="W203" s="15"/>
    </row>
    <row r="204" spans="23:23" ht="15.75" x14ac:dyDescent="0.2">
      <c r="W204" s="15"/>
    </row>
    <row r="205" spans="23:23" ht="15.75" x14ac:dyDescent="0.2">
      <c r="W205" s="15"/>
    </row>
    <row r="206" spans="23:23" ht="15.75" x14ac:dyDescent="0.2">
      <c r="W206" s="15"/>
    </row>
    <row r="207" spans="23:23" ht="15.75" x14ac:dyDescent="0.2">
      <c r="W207" s="15"/>
    </row>
    <row r="208" spans="23:23" ht="15.75" x14ac:dyDescent="0.2">
      <c r="W208" s="15"/>
    </row>
    <row r="209" spans="23:23" ht="15.75" x14ac:dyDescent="0.2">
      <c r="W209" s="15"/>
    </row>
    <row r="210" spans="23:23" ht="15.75" x14ac:dyDescent="0.2">
      <c r="W210" s="15"/>
    </row>
    <row r="211" spans="23:23" ht="15.75" x14ac:dyDescent="0.2">
      <c r="W211" s="15"/>
    </row>
    <row r="212" spans="23:23" ht="15.75" x14ac:dyDescent="0.2">
      <c r="W212" s="15"/>
    </row>
    <row r="213" spans="23:23" ht="15.75" x14ac:dyDescent="0.2">
      <c r="W213" s="15"/>
    </row>
    <row r="214" spans="23:23" ht="15.75" x14ac:dyDescent="0.2">
      <c r="W214" s="15"/>
    </row>
    <row r="215" spans="23:23" ht="15.75" x14ac:dyDescent="0.2">
      <c r="W215" s="15"/>
    </row>
    <row r="216" spans="23:23" ht="15.75" x14ac:dyDescent="0.2">
      <c r="W216" s="15"/>
    </row>
    <row r="217" spans="23:23" ht="15.75" x14ac:dyDescent="0.2">
      <c r="W217" s="15"/>
    </row>
    <row r="218" spans="23:23" ht="15.75" x14ac:dyDescent="0.2">
      <c r="W218" s="15"/>
    </row>
    <row r="219" spans="23:23" ht="15.75" x14ac:dyDescent="0.2">
      <c r="W219" s="15"/>
    </row>
    <row r="220" spans="23:23" ht="15.75" x14ac:dyDescent="0.2">
      <c r="W220" s="15"/>
    </row>
    <row r="221" spans="23:23" ht="15.75" x14ac:dyDescent="0.2">
      <c r="W221" s="15"/>
    </row>
    <row r="222" spans="23:23" ht="15.75" x14ac:dyDescent="0.2">
      <c r="W222" s="15"/>
    </row>
    <row r="223" spans="23:23" ht="15.75" x14ac:dyDescent="0.2">
      <c r="W223" s="15"/>
    </row>
    <row r="224" spans="23:23" ht="15.75" x14ac:dyDescent="0.2">
      <c r="W224" s="15"/>
    </row>
    <row r="225" spans="23:23" x14ac:dyDescent="0.2">
      <c r="W225" s="6"/>
    </row>
  </sheetData>
  <autoFilter ref="A19:BC173" xr:uid="{87A8983D-DDF2-4E55-B0C8-8D2ED317728F}"/>
  <mergeCells count="50">
    <mergeCell ref="A13:BC13"/>
    <mergeCell ref="BA1:BC1"/>
    <mergeCell ref="O2:P2"/>
    <mergeCell ref="Q2:R2"/>
    <mergeCell ref="BA2:BC2"/>
    <mergeCell ref="BA3:BC3"/>
    <mergeCell ref="A4:BC4"/>
    <mergeCell ref="A5:BC5"/>
    <mergeCell ref="A7:BC7"/>
    <mergeCell ref="A8:BC8"/>
    <mergeCell ref="A10:BC10"/>
    <mergeCell ref="A12:BC12"/>
    <mergeCell ref="A14:AY14"/>
    <mergeCell ref="A15:A18"/>
    <mergeCell ref="B15:B18"/>
    <mergeCell ref="C15:C18"/>
    <mergeCell ref="D15:BC15"/>
    <mergeCell ref="D16:W16"/>
    <mergeCell ref="X16:AI16"/>
    <mergeCell ref="AJ16:AM16"/>
    <mergeCell ref="AN16:AQ16"/>
    <mergeCell ref="AR16:AW16"/>
    <mergeCell ref="AJ17:AK17"/>
    <mergeCell ref="AX16:BA16"/>
    <mergeCell ref="BB16:BC16"/>
    <mergeCell ref="AD17:AE17"/>
    <mergeCell ref="AF17:AG17"/>
    <mergeCell ref="AH17:AI17"/>
    <mergeCell ref="AX17:AY17"/>
    <mergeCell ref="AZ17:BA17"/>
    <mergeCell ref="BB17:BC17"/>
    <mergeCell ref="AL17:AM17"/>
    <mergeCell ref="AN17:AO17"/>
    <mergeCell ref="AP17:AQ17"/>
    <mergeCell ref="AR17:AS17"/>
    <mergeCell ref="AT17:AU17"/>
    <mergeCell ref="AV17:AW17"/>
    <mergeCell ref="D17:E17"/>
    <mergeCell ref="F17:G17"/>
    <mergeCell ref="H17:I17"/>
    <mergeCell ref="Z17:AA17"/>
    <mergeCell ref="AB17:AC17"/>
    <mergeCell ref="J17:K17"/>
    <mergeCell ref="L17:M17"/>
    <mergeCell ref="N17:O17"/>
    <mergeCell ref="X17:Y17"/>
    <mergeCell ref="P17:Q17"/>
    <mergeCell ref="R17:S17"/>
    <mergeCell ref="T17:U17"/>
    <mergeCell ref="V17:W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1.5</vt:lpstr>
      <vt:lpstr>'Форма 1.5'!Заголовки_для_печати</vt:lpstr>
      <vt:lpstr>'Форма 1.5'!Область_печати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User</cp:lastModifiedBy>
  <dcterms:created xsi:type="dcterms:W3CDTF">2016-10-31T05:05:22Z</dcterms:created>
  <dcterms:modified xsi:type="dcterms:W3CDTF">2022-04-14T03:24:52Z</dcterms:modified>
</cp:coreProperties>
</file>